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CM 3 Mai 2019\"/>
    </mc:Choice>
  </mc:AlternateContent>
  <xr:revisionPtr revIDLastSave="0" documentId="14_{271041DA-F2F0-4291-AE73-6E25FC7B851F}" xr6:coauthVersionLast="36" xr6:coauthVersionMax="36" xr10:uidLastSave="{00000000-0000-0000-0000-000000000000}"/>
  <bookViews>
    <workbookView xWindow="0" yWindow="0" windowWidth="15360" windowHeight="6495" tabRatio="723" xr2:uid="{00000000-000D-0000-FFFF-FFFF00000000}"/>
  </bookViews>
  <sheets>
    <sheet name="Cover" sheetId="16" r:id="rId1"/>
    <sheet name="3A -ABC 60-90%" sheetId="2" r:id="rId2"/>
    <sheet name="3B -Pareto-Chart-1" sheetId="7" r:id="rId3"/>
    <sheet name="3B -Pareto-Chart-2" sheetId="15" r:id="rId4"/>
    <sheet name="3B -Pareto-Chart-2-Variante" sheetId="17" r:id="rId5"/>
    <sheet name="3C-Berechnungs-Varianten" sheetId="9" r:id="rId6"/>
    <sheet name="ABC-Umsatz-Top" sheetId="5" r:id="rId7"/>
    <sheet name="ABC-Umsatz-Schwelle" sheetId="4" r:id="rId8"/>
    <sheet name="Erweiterung" sheetId="12" r:id="rId9"/>
    <sheet name="Bestellungen" sheetId="8" r:id="rId10"/>
  </sheets>
  <definedNames>
    <definedName name="Indizes" localSheetId="4">#REF!</definedName>
    <definedName name="Indizes" localSheetId="0">#REF!</definedName>
    <definedName name="Indizes">#REF!</definedName>
    <definedName name="Overview" localSheetId="4">#REF!</definedName>
    <definedName name="Overview" localSheetId="0">#REF!</definedName>
    <definedName name="Overview">#REF!</definedName>
    <definedName name="Rohstoffe" localSheetId="4">#REF!</definedName>
    <definedName name="Rohstoffe" localSheetId="0">#REF!</definedName>
    <definedName name="Rohstoff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5" l="1"/>
  <c r="H9" i="5"/>
  <c r="H10" i="5"/>
  <c r="H11" i="5"/>
  <c r="H12" i="5"/>
  <c r="H13" i="5"/>
  <c r="H14" i="5"/>
  <c r="H15" i="5"/>
  <c r="H16" i="5"/>
  <c r="H17" i="5"/>
  <c r="H5" i="5"/>
  <c r="H6" i="5"/>
  <c r="H7" i="5"/>
  <c r="H4" i="5"/>
  <c r="H3" i="5" l="1"/>
  <c r="F17" i="17" l="1"/>
  <c r="I17" i="17" s="1"/>
  <c r="F16" i="17"/>
  <c r="I16" i="17" s="1"/>
  <c r="F15" i="17"/>
  <c r="I15" i="17" s="1"/>
  <c r="F14" i="17"/>
  <c r="I14" i="17" s="1"/>
  <c r="F13" i="17"/>
  <c r="I13" i="17" s="1"/>
  <c r="F12" i="17"/>
  <c r="I12" i="17" s="1"/>
  <c r="F11" i="17"/>
  <c r="I11" i="17" s="1"/>
  <c r="F10" i="17"/>
  <c r="I10" i="17" s="1"/>
  <c r="F9" i="17"/>
  <c r="I9" i="17" s="1"/>
  <c r="F8" i="17"/>
  <c r="I8" i="17" s="1"/>
  <c r="F7" i="17"/>
  <c r="I7" i="17" s="1"/>
  <c r="F6" i="17"/>
  <c r="I6" i="17" s="1"/>
  <c r="F5" i="17"/>
  <c r="I5" i="17" s="1"/>
  <c r="F4" i="17"/>
  <c r="I4" i="17" s="1"/>
  <c r="F3" i="17"/>
  <c r="I3" i="17" s="1"/>
  <c r="G3" i="17" l="1"/>
  <c r="H21" i="5"/>
  <c r="H21" i="4"/>
  <c r="I21" i="5"/>
  <c r="J21" i="4"/>
  <c r="I21" i="4"/>
  <c r="J21" i="5"/>
  <c r="G4" i="17" l="1"/>
  <c r="G5" i="17" l="1"/>
  <c r="G6" i="17" l="1"/>
  <c r="G7" i="17" l="1"/>
  <c r="G8" i="17" l="1"/>
  <c r="G9" i="17" l="1"/>
  <c r="G10" i="17" l="1"/>
  <c r="G11" i="17" l="1"/>
  <c r="G12" i="17" l="1"/>
  <c r="G13" i="17" l="1"/>
  <c r="G14" i="17" l="1"/>
  <c r="G15" i="17" l="1"/>
  <c r="G16" i="17" l="1"/>
  <c r="G17" i="17" l="1"/>
  <c r="H16" i="17" s="1"/>
  <c r="H17" i="17" l="1"/>
  <c r="H3" i="17"/>
  <c r="H4" i="17"/>
  <c r="H5" i="17"/>
  <c r="H6" i="17"/>
  <c r="H7" i="17"/>
  <c r="H8" i="17"/>
  <c r="H9" i="17"/>
  <c r="H10" i="17"/>
  <c r="H11" i="17"/>
  <c r="H12" i="17"/>
  <c r="H13" i="17"/>
  <c r="H14" i="17"/>
  <c r="H15" i="17"/>
  <c r="O16" i="17"/>
  <c r="J16" i="17"/>
  <c r="K16" i="17" l="1"/>
  <c r="L16" i="17" s="1"/>
  <c r="O13" i="17"/>
  <c r="J13" i="17"/>
  <c r="O9" i="17"/>
  <c r="J9" i="17"/>
  <c r="O5" i="17"/>
  <c r="J5" i="17"/>
  <c r="O12" i="17"/>
  <c r="J12" i="17"/>
  <c r="O8" i="17"/>
  <c r="J8" i="17"/>
  <c r="O4" i="17"/>
  <c r="J4" i="17"/>
  <c r="O15" i="17"/>
  <c r="J15" i="17"/>
  <c r="O11" i="17"/>
  <c r="J11" i="17"/>
  <c r="O7" i="17"/>
  <c r="J7" i="17"/>
  <c r="O3" i="17"/>
  <c r="J3" i="17"/>
  <c r="O14" i="17"/>
  <c r="J14" i="17"/>
  <c r="O10" i="17"/>
  <c r="J10" i="17"/>
  <c r="O6" i="17"/>
  <c r="J6" i="17"/>
  <c r="O17" i="17"/>
  <c r="J17" i="17"/>
  <c r="F3" i="15"/>
  <c r="G3" i="15"/>
  <c r="F4" i="15"/>
  <c r="F5" i="15"/>
  <c r="F6" i="15"/>
  <c r="I6" i="15" s="1"/>
  <c r="F7" i="15"/>
  <c r="F8" i="15"/>
  <c r="I8" i="15" s="1"/>
  <c r="F9" i="15"/>
  <c r="F10" i="15"/>
  <c r="I10" i="15" s="1"/>
  <c r="F11" i="15"/>
  <c r="F12" i="15"/>
  <c r="I12" i="15" s="1"/>
  <c r="F13" i="15"/>
  <c r="F14" i="15"/>
  <c r="I14" i="15" s="1"/>
  <c r="F15" i="15"/>
  <c r="F16" i="15"/>
  <c r="I16" i="15" s="1"/>
  <c r="F17" i="15"/>
  <c r="I17" i="15"/>
  <c r="I15" i="15"/>
  <c r="I13" i="15"/>
  <c r="I11" i="15"/>
  <c r="I9" i="15"/>
  <c r="I7" i="15"/>
  <c r="I5" i="15"/>
  <c r="I3" i="15"/>
  <c r="F3" i="7"/>
  <c r="G3" i="7" s="1"/>
  <c r="F4" i="7"/>
  <c r="J4" i="7" s="1"/>
  <c r="F5" i="7"/>
  <c r="J5" i="7" s="1"/>
  <c r="F6" i="7"/>
  <c r="F7" i="7"/>
  <c r="F8" i="7"/>
  <c r="J8" i="7" s="1"/>
  <c r="F9" i="7"/>
  <c r="J9" i="7" s="1"/>
  <c r="F10" i="7"/>
  <c r="J10" i="7" s="1"/>
  <c r="F11" i="7"/>
  <c r="F12" i="7"/>
  <c r="J12" i="7" s="1"/>
  <c r="F13" i="7"/>
  <c r="J13" i="7" s="1"/>
  <c r="F14" i="7"/>
  <c r="J14" i="7" s="1"/>
  <c r="F15" i="7"/>
  <c r="F16" i="7"/>
  <c r="J16" i="7" s="1"/>
  <c r="F17" i="7"/>
  <c r="J17" i="7" s="1"/>
  <c r="J30" i="7"/>
  <c r="I30" i="7"/>
  <c r="H3" i="8"/>
  <c r="H4" i="8"/>
  <c r="M4" i="8"/>
  <c r="H5" i="8"/>
  <c r="M5" i="8"/>
  <c r="H6" i="8"/>
  <c r="M6" i="8" s="1"/>
  <c r="H7" i="8"/>
  <c r="M7" i="8" s="1"/>
  <c r="H8" i="8"/>
  <c r="M8" i="8"/>
  <c r="H9" i="8"/>
  <c r="M9" i="8"/>
  <c r="C18" i="8"/>
  <c r="H10" i="8"/>
  <c r="H11" i="8"/>
  <c r="M11" i="8" s="1"/>
  <c r="H12" i="8"/>
  <c r="H13" i="8"/>
  <c r="H14" i="8"/>
  <c r="H15" i="8"/>
  <c r="M15" i="8" s="1"/>
  <c r="H16" i="8"/>
  <c r="H17" i="8"/>
  <c r="M17" i="8" s="1"/>
  <c r="M10" i="8"/>
  <c r="M12" i="8"/>
  <c r="M13" i="8"/>
  <c r="M14" i="8"/>
  <c r="M16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3" i="8"/>
  <c r="I9" i="7"/>
  <c r="K30" i="7"/>
  <c r="J7" i="7"/>
  <c r="J6" i="7"/>
  <c r="J3" i="7"/>
  <c r="I8" i="7"/>
  <c r="I17" i="7"/>
  <c r="I16" i="7"/>
  <c r="J15" i="7"/>
  <c r="I15" i="7"/>
  <c r="I14" i="7"/>
  <c r="I13" i="7"/>
  <c r="I12" i="7"/>
  <c r="J11" i="7"/>
  <c r="I11" i="7"/>
  <c r="I10" i="7"/>
  <c r="I7" i="7"/>
  <c r="I6" i="7"/>
  <c r="I5" i="7"/>
  <c r="I4" i="7"/>
  <c r="I3" i="7"/>
  <c r="F3" i="2"/>
  <c r="G3" i="2" s="1"/>
  <c r="F4" i="2"/>
  <c r="F5" i="2"/>
  <c r="F6" i="2"/>
  <c r="F7" i="2"/>
  <c r="I7" i="2" s="1"/>
  <c r="F8" i="2"/>
  <c r="F9" i="2"/>
  <c r="F10" i="2"/>
  <c r="F11" i="2"/>
  <c r="F12" i="2"/>
  <c r="F13" i="2"/>
  <c r="F14" i="2"/>
  <c r="F15" i="2"/>
  <c r="I15" i="2" s="1"/>
  <c r="F16" i="2"/>
  <c r="F17" i="2"/>
  <c r="F3" i="5"/>
  <c r="I3" i="5"/>
  <c r="F4" i="5"/>
  <c r="I4" i="5"/>
  <c r="J4" i="5" s="1"/>
  <c r="F5" i="5"/>
  <c r="F6" i="5"/>
  <c r="I6" i="5"/>
  <c r="J6" i="5" s="1"/>
  <c r="F7" i="5"/>
  <c r="F8" i="5"/>
  <c r="G8" i="5" s="1"/>
  <c r="F9" i="5"/>
  <c r="I9" i="5" s="1"/>
  <c r="J9" i="5" s="1"/>
  <c r="F10" i="5"/>
  <c r="I10" i="5"/>
  <c r="J10" i="5" s="1"/>
  <c r="I11" i="5"/>
  <c r="F11" i="5"/>
  <c r="G11" i="5" s="1"/>
  <c r="F12" i="5"/>
  <c r="G12" i="5" s="1"/>
  <c r="I13" i="5"/>
  <c r="J13" i="5" s="1"/>
  <c r="I15" i="5"/>
  <c r="J15" i="5" s="1"/>
  <c r="I16" i="5"/>
  <c r="J16" i="5" s="1"/>
  <c r="I17" i="5"/>
  <c r="J17" i="5" s="1"/>
  <c r="F17" i="5"/>
  <c r="G17" i="5" s="1"/>
  <c r="F16" i="5"/>
  <c r="G16" i="5" s="1"/>
  <c r="F15" i="5"/>
  <c r="G15" i="5"/>
  <c r="F14" i="5"/>
  <c r="G14" i="5" s="1"/>
  <c r="F13" i="5"/>
  <c r="G13" i="5"/>
  <c r="G10" i="5"/>
  <c r="G6" i="5"/>
  <c r="G5" i="5"/>
  <c r="G4" i="5"/>
  <c r="F5" i="4"/>
  <c r="H5" i="4"/>
  <c r="I5" i="4" s="1"/>
  <c r="J5" i="4" s="1"/>
  <c r="F9" i="4"/>
  <c r="H9" i="4" s="1"/>
  <c r="I9" i="4" s="1"/>
  <c r="F13" i="4"/>
  <c r="F17" i="4"/>
  <c r="G17" i="4" s="1"/>
  <c r="H17" i="4"/>
  <c r="F16" i="4"/>
  <c r="G16" i="4" s="1"/>
  <c r="F15" i="4"/>
  <c r="G15" i="4" s="1"/>
  <c r="F14" i="4"/>
  <c r="G14" i="4" s="1"/>
  <c r="F12" i="4"/>
  <c r="G12" i="4"/>
  <c r="F11" i="4"/>
  <c r="F10" i="4"/>
  <c r="G10" i="4"/>
  <c r="G9" i="4"/>
  <c r="F8" i="4"/>
  <c r="G8" i="4" s="1"/>
  <c r="F7" i="4"/>
  <c r="G7" i="4" s="1"/>
  <c r="F6" i="4"/>
  <c r="G6" i="4" s="1"/>
  <c r="G5" i="4"/>
  <c r="F4" i="4"/>
  <c r="F3" i="4"/>
  <c r="G3" i="4"/>
  <c r="H16" i="4"/>
  <c r="I16" i="4" s="1"/>
  <c r="H12" i="4"/>
  <c r="I12" i="4"/>
  <c r="J12" i="4" s="1"/>
  <c r="H8" i="4"/>
  <c r="H15" i="4"/>
  <c r="H7" i="4"/>
  <c r="H3" i="4"/>
  <c r="I3" i="4" s="1"/>
  <c r="J3" i="4" s="1"/>
  <c r="H10" i="4"/>
  <c r="I10" i="4" s="1"/>
  <c r="J10" i="4" s="1"/>
  <c r="H6" i="4"/>
  <c r="I6" i="4" s="1"/>
  <c r="G3" i="5"/>
  <c r="I4" i="2"/>
  <c r="I5" i="2"/>
  <c r="I6" i="2"/>
  <c r="I8" i="2"/>
  <c r="I9" i="2"/>
  <c r="I10" i="2"/>
  <c r="I11" i="2"/>
  <c r="I12" i="2"/>
  <c r="I13" i="2"/>
  <c r="I14" i="2"/>
  <c r="I16" i="2"/>
  <c r="I17" i="2"/>
  <c r="I3" i="2"/>
  <c r="G11" i="4" l="1"/>
  <c r="H11" i="4"/>
  <c r="I17" i="4"/>
  <c r="J17" i="4" s="1"/>
  <c r="G7" i="5"/>
  <c r="I4" i="15"/>
  <c r="G4" i="15"/>
  <c r="J16" i="4"/>
  <c r="I7" i="4"/>
  <c r="J7" i="4" s="1"/>
  <c r="I8" i="4"/>
  <c r="J8" i="4" s="1"/>
  <c r="I14" i="5"/>
  <c r="J14" i="5" s="1"/>
  <c r="I12" i="5"/>
  <c r="J12" i="5" s="1"/>
  <c r="J6" i="4"/>
  <c r="J9" i="4"/>
  <c r="J11" i="5"/>
  <c r="J3" i="5"/>
  <c r="H14" i="4"/>
  <c r="H13" i="4"/>
  <c r="G13" i="4"/>
  <c r="I15" i="4"/>
  <c r="J15" i="4" s="1"/>
  <c r="G4" i="4"/>
  <c r="H4" i="4"/>
  <c r="G9" i="5"/>
  <c r="I8" i="5"/>
  <c r="J8" i="5" s="1"/>
  <c r="I5" i="5"/>
  <c r="J5" i="5" s="1"/>
  <c r="G4" i="2"/>
  <c r="I3" i="8"/>
  <c r="M3" i="8"/>
  <c r="K3" i="8" s="1"/>
  <c r="K6" i="17"/>
  <c r="L6" i="17" s="1"/>
  <c r="K7" i="17"/>
  <c r="L7" i="17" s="1"/>
  <c r="K8" i="17"/>
  <c r="L8" i="17" s="1"/>
  <c r="K5" i="17"/>
  <c r="L5" i="17" s="1"/>
  <c r="K17" i="17"/>
  <c r="L17" i="17" s="1"/>
  <c r="K10" i="17"/>
  <c r="L10" i="17" s="1"/>
  <c r="K3" i="17"/>
  <c r="L3" i="17" s="1"/>
  <c r="K11" i="17"/>
  <c r="L11" i="17" s="1"/>
  <c r="K4" i="17"/>
  <c r="L4" i="17" s="1"/>
  <c r="K12" i="17"/>
  <c r="L12" i="17" s="1"/>
  <c r="K9" i="17"/>
  <c r="L9" i="17" s="1"/>
  <c r="K14" i="17"/>
  <c r="L14" i="17" s="1"/>
  <c r="K15" i="17"/>
  <c r="L15" i="17" s="1"/>
  <c r="K13" i="17"/>
  <c r="L13" i="17" s="1"/>
  <c r="G4" i="7"/>
  <c r="L3" i="8" l="1"/>
  <c r="K4" i="8"/>
  <c r="G5" i="15"/>
  <c r="I4" i="8"/>
  <c r="I4" i="4"/>
  <c r="J4" i="4" s="1"/>
  <c r="I13" i="4"/>
  <c r="J13" i="4" s="1"/>
  <c r="I11" i="4"/>
  <c r="J11" i="4" s="1"/>
  <c r="G5" i="2"/>
  <c r="I14" i="4"/>
  <c r="J14" i="4" s="1"/>
  <c r="I7" i="5"/>
  <c r="J7" i="5" s="1"/>
  <c r="G5" i="7"/>
  <c r="L4" i="8" l="1"/>
  <c r="K5" i="8"/>
  <c r="G6" i="15"/>
  <c r="I5" i="8"/>
  <c r="G6" i="2"/>
  <c r="G6" i="7"/>
  <c r="G7" i="15" l="1"/>
  <c r="G7" i="2"/>
  <c r="I6" i="8"/>
  <c r="K6" i="8"/>
  <c r="L5" i="8"/>
  <c r="G7" i="7"/>
  <c r="K7" i="8" l="1"/>
  <c r="L6" i="8"/>
  <c r="G8" i="15"/>
  <c r="G8" i="2"/>
  <c r="I7" i="8"/>
  <c r="G8" i="7"/>
  <c r="I8" i="8" l="1"/>
  <c r="G9" i="15"/>
  <c r="G9" i="2"/>
  <c r="L7" i="8"/>
  <c r="K8" i="8"/>
  <c r="G9" i="7"/>
  <c r="L8" i="8" l="1"/>
  <c r="K9" i="8"/>
  <c r="G10" i="15"/>
  <c r="G10" i="2"/>
  <c r="I9" i="8"/>
  <c r="G10" i="7"/>
  <c r="G11" i="15" l="1"/>
  <c r="I10" i="8"/>
  <c r="L9" i="8"/>
  <c r="K10" i="8"/>
  <c r="G11" i="2"/>
  <c r="G11" i="7"/>
  <c r="L10" i="8" l="1"/>
  <c r="K11" i="8"/>
  <c r="G12" i="2"/>
  <c r="I11" i="8"/>
  <c r="G12" i="15"/>
  <c r="G12" i="7"/>
  <c r="G13" i="15" l="1"/>
  <c r="G13" i="2"/>
  <c r="I12" i="8"/>
  <c r="K12" i="8"/>
  <c r="L11" i="8"/>
  <c r="G13" i="7"/>
  <c r="K13" i="8" l="1"/>
  <c r="L12" i="8"/>
  <c r="G14" i="2"/>
  <c r="I13" i="8"/>
  <c r="G14" i="15"/>
  <c r="G14" i="7"/>
  <c r="G15" i="2" l="1"/>
  <c r="G15" i="15"/>
  <c r="I14" i="8"/>
  <c r="L13" i="8"/>
  <c r="K14" i="8"/>
  <c r="G15" i="7"/>
  <c r="G16" i="15" l="1"/>
  <c r="I15" i="8"/>
  <c r="L14" i="8"/>
  <c r="K15" i="8"/>
  <c r="G16" i="2"/>
  <c r="G16" i="7"/>
  <c r="G17" i="2" l="1"/>
  <c r="I16" i="8"/>
  <c r="K16" i="8"/>
  <c r="L15" i="8"/>
  <c r="G17" i="15"/>
  <c r="H16" i="15" s="1"/>
  <c r="G17" i="7"/>
  <c r="O16" i="15" l="1"/>
  <c r="J16" i="15"/>
  <c r="H17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7" i="15"/>
  <c r="H3" i="15"/>
  <c r="H4" i="15"/>
  <c r="H5" i="15"/>
  <c r="H6" i="15"/>
  <c r="H7" i="15"/>
  <c r="H8" i="15"/>
  <c r="H9" i="15"/>
  <c r="H10" i="15"/>
  <c r="H11" i="15"/>
  <c r="H12" i="15"/>
  <c r="H13" i="15"/>
  <c r="H14" i="15"/>
  <c r="H15" i="15"/>
  <c r="I17" i="8"/>
  <c r="J16" i="8"/>
  <c r="K17" i="8"/>
  <c r="L17" i="8" s="1"/>
  <c r="L16" i="8"/>
  <c r="H16" i="2"/>
  <c r="H17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N16" i="8" l="1"/>
  <c r="R16" i="8"/>
  <c r="J13" i="15"/>
  <c r="O13" i="15"/>
  <c r="J9" i="15"/>
  <c r="O9" i="15"/>
  <c r="J5" i="15"/>
  <c r="O5" i="15"/>
  <c r="O15" i="2"/>
  <c r="J15" i="2"/>
  <c r="O11" i="2"/>
  <c r="J11" i="2"/>
  <c r="O7" i="2"/>
  <c r="J7" i="2"/>
  <c r="O3" i="2"/>
  <c r="J3" i="2"/>
  <c r="O16" i="2"/>
  <c r="J16" i="2"/>
  <c r="J17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O12" i="15"/>
  <c r="J12" i="15"/>
  <c r="O8" i="15"/>
  <c r="J8" i="15"/>
  <c r="O4" i="15"/>
  <c r="J4" i="15"/>
  <c r="O14" i="2"/>
  <c r="J14" i="2"/>
  <c r="O10" i="2"/>
  <c r="J10" i="2"/>
  <c r="O6" i="2"/>
  <c r="J6" i="2"/>
  <c r="J17" i="2"/>
  <c r="P10" i="2"/>
  <c r="O17" i="2"/>
  <c r="J15" i="15"/>
  <c r="O15" i="15"/>
  <c r="J11" i="15"/>
  <c r="O11" i="15"/>
  <c r="J7" i="15"/>
  <c r="O7" i="15"/>
  <c r="J3" i="15"/>
  <c r="O3" i="15"/>
  <c r="J13" i="2"/>
  <c r="O13" i="2"/>
  <c r="P6" i="2"/>
  <c r="O9" i="2"/>
  <c r="J9" i="2"/>
  <c r="P3" i="2"/>
  <c r="O5" i="2"/>
  <c r="J5" i="2"/>
  <c r="L16" i="15"/>
  <c r="K16" i="15"/>
  <c r="O14" i="15"/>
  <c r="J14" i="15"/>
  <c r="O10" i="15"/>
  <c r="J10" i="15"/>
  <c r="O6" i="15"/>
  <c r="J6" i="15"/>
  <c r="J17" i="15"/>
  <c r="O17" i="15"/>
  <c r="O12" i="2"/>
  <c r="J12" i="2"/>
  <c r="O8" i="2"/>
  <c r="J8" i="2"/>
  <c r="O4" i="2"/>
  <c r="J4" i="2"/>
  <c r="K9" i="7"/>
  <c r="O9" i="7"/>
  <c r="O16" i="7"/>
  <c r="K16" i="7"/>
  <c r="O8" i="7"/>
  <c r="K8" i="7"/>
  <c r="O4" i="7"/>
  <c r="K4" i="7"/>
  <c r="K15" i="7"/>
  <c r="O15" i="7"/>
  <c r="K11" i="7"/>
  <c r="O11" i="7"/>
  <c r="K7" i="7"/>
  <c r="O7" i="7"/>
  <c r="K3" i="7"/>
  <c r="O3" i="7"/>
  <c r="K13" i="7"/>
  <c r="O13" i="7"/>
  <c r="K5" i="7"/>
  <c r="O5" i="7"/>
  <c r="O12" i="7"/>
  <c r="K12" i="7"/>
  <c r="O14" i="7"/>
  <c r="K14" i="7"/>
  <c r="O10" i="7"/>
  <c r="K10" i="7"/>
  <c r="O6" i="7"/>
  <c r="K6" i="7"/>
  <c r="K17" i="7"/>
  <c r="O17" i="7"/>
  <c r="K9" i="2" l="1"/>
  <c r="L9" i="2" s="1"/>
  <c r="K7" i="15"/>
  <c r="L7" i="15" s="1"/>
  <c r="K15" i="15"/>
  <c r="L15" i="15" s="1"/>
  <c r="K6" i="2"/>
  <c r="L6" i="2" s="1"/>
  <c r="K14" i="2"/>
  <c r="L14" i="2" s="1"/>
  <c r="K8" i="15"/>
  <c r="L8" i="15" s="1"/>
  <c r="R15" i="8"/>
  <c r="N15" i="8"/>
  <c r="R11" i="8"/>
  <c r="N11" i="8"/>
  <c r="R7" i="8"/>
  <c r="N7" i="8"/>
  <c r="R3" i="8"/>
  <c r="N3" i="8"/>
  <c r="K3" i="2"/>
  <c r="L3" i="2" s="1"/>
  <c r="K11" i="2"/>
  <c r="L11" i="2" s="1"/>
  <c r="K12" i="2"/>
  <c r="L12" i="2" s="1"/>
  <c r="K14" i="15"/>
  <c r="L14" i="15" s="1"/>
  <c r="K5" i="2"/>
  <c r="L5" i="2" s="1"/>
  <c r="R14" i="8"/>
  <c r="N14" i="8"/>
  <c r="R6" i="8"/>
  <c r="N6" i="8"/>
  <c r="K13" i="15"/>
  <c r="L13" i="15" s="1"/>
  <c r="K3" i="15"/>
  <c r="L3" i="15"/>
  <c r="K11" i="15"/>
  <c r="L11" i="15" s="1"/>
  <c r="K10" i="2"/>
  <c r="L10" i="2" s="1"/>
  <c r="K4" i="15"/>
  <c r="L4" i="15" s="1"/>
  <c r="K12" i="15"/>
  <c r="L12" i="15" s="1"/>
  <c r="N13" i="8"/>
  <c r="R13" i="8"/>
  <c r="N9" i="8"/>
  <c r="R9" i="8"/>
  <c r="N5" i="8"/>
  <c r="R5" i="8"/>
  <c r="K16" i="2"/>
  <c r="L16" i="2" s="1"/>
  <c r="K7" i="2"/>
  <c r="L7" i="2" s="1"/>
  <c r="K15" i="2"/>
  <c r="L15" i="2" s="1"/>
  <c r="K17" i="15"/>
  <c r="L17" i="15"/>
  <c r="K13" i="2"/>
  <c r="L13" i="2" s="1"/>
  <c r="H19" i="7"/>
  <c r="I19" i="7" s="1"/>
  <c r="E21" i="7" s="1"/>
  <c r="K4" i="2"/>
  <c r="L4" i="2" s="1"/>
  <c r="K6" i="15"/>
  <c r="L6" i="15" s="1"/>
  <c r="R10" i="8"/>
  <c r="N10" i="8"/>
  <c r="N17" i="8"/>
  <c r="R17" i="8"/>
  <c r="K5" i="15"/>
  <c r="L5" i="15" s="1"/>
  <c r="K8" i="2"/>
  <c r="L8" i="2" s="1"/>
  <c r="K10" i="15"/>
  <c r="L10" i="15" s="1"/>
  <c r="K17" i="2"/>
  <c r="L17" i="2" s="1"/>
  <c r="N12" i="8"/>
  <c r="R12" i="8"/>
  <c r="N8" i="8"/>
  <c r="R8" i="8"/>
  <c r="N4" i="8"/>
  <c r="R4" i="8"/>
  <c r="K9" i="15"/>
  <c r="L9" i="15" s="1"/>
  <c r="O16" i="8"/>
  <c r="P16" i="8" s="1"/>
  <c r="L6" i="7"/>
  <c r="M6" i="7" s="1"/>
  <c r="L14" i="7"/>
  <c r="M14" i="7" s="1"/>
  <c r="L16" i="7"/>
  <c r="M16" i="7" s="1"/>
  <c r="I33" i="7"/>
  <c r="I34" i="7"/>
  <c r="I31" i="7"/>
  <c r="L3" i="7"/>
  <c r="L10" i="7"/>
  <c r="M10" i="7" s="1"/>
  <c r="L12" i="7"/>
  <c r="M12" i="7" s="1"/>
  <c r="L8" i="7"/>
  <c r="M8" i="7" s="1"/>
  <c r="L4" i="7"/>
  <c r="M4" i="7" s="1"/>
  <c r="L5" i="7"/>
  <c r="M5" i="7" s="1"/>
  <c r="L11" i="7"/>
  <c r="M11" i="7" s="1"/>
  <c r="L17" i="7"/>
  <c r="M17" i="7" s="1"/>
  <c r="L13" i="7"/>
  <c r="M13" i="7" s="1"/>
  <c r="L7" i="7"/>
  <c r="M7" i="7" s="1"/>
  <c r="L15" i="7"/>
  <c r="M15" i="7" s="1"/>
  <c r="L9" i="7"/>
  <c r="M9" i="7" s="1"/>
  <c r="O4" i="8" l="1"/>
  <c r="N30" i="8" s="1"/>
  <c r="P12" i="8"/>
  <c r="O12" i="8"/>
  <c r="O14" i="8"/>
  <c r="P14" i="8"/>
  <c r="P3" i="8"/>
  <c r="N29" i="8"/>
  <c r="O3" i="8"/>
  <c r="O11" i="8"/>
  <c r="P11" i="8" s="1"/>
  <c r="N31" i="8"/>
  <c r="O5" i="8"/>
  <c r="P5" i="8"/>
  <c r="O13" i="8"/>
  <c r="P13" i="8"/>
  <c r="O8" i="8"/>
  <c r="N34" i="8" s="1"/>
  <c r="P8" i="8"/>
  <c r="O17" i="8"/>
  <c r="P17" i="8" s="1"/>
  <c r="O6" i="8"/>
  <c r="P6" i="8"/>
  <c r="N32" i="8"/>
  <c r="O7" i="8"/>
  <c r="P7" i="8" s="1"/>
  <c r="N33" i="8"/>
  <c r="P15" i="8"/>
  <c r="O15" i="8"/>
  <c r="J19" i="8"/>
  <c r="L19" i="8" s="1"/>
  <c r="G21" i="8" s="1"/>
  <c r="O10" i="8"/>
  <c r="P10" i="8"/>
  <c r="O9" i="8"/>
  <c r="N35" i="8" s="1"/>
  <c r="P9" i="8"/>
  <c r="I32" i="7"/>
  <c r="I36" i="7" s="1"/>
  <c r="R7" i="7"/>
  <c r="R11" i="7"/>
  <c r="R15" i="7"/>
  <c r="R4" i="7"/>
  <c r="R8" i="7"/>
  <c r="R12" i="7"/>
  <c r="R16" i="7"/>
  <c r="R5" i="7"/>
  <c r="R3" i="7"/>
  <c r="T3" i="7" s="1"/>
  <c r="V8" i="7"/>
  <c r="P8" i="7" s="1"/>
  <c r="R6" i="7"/>
  <c r="R10" i="7"/>
  <c r="R14" i="7"/>
  <c r="R17" i="7"/>
  <c r="R9" i="7"/>
  <c r="R13" i="7"/>
  <c r="J31" i="7"/>
  <c r="J32" i="7" s="1"/>
  <c r="J33" i="7"/>
  <c r="J34" i="7"/>
  <c r="V5" i="7" s="1"/>
  <c r="P5" i="7" s="1"/>
  <c r="M3" i="7"/>
  <c r="V16" i="7" l="1"/>
  <c r="P16" i="7" s="1"/>
  <c r="V11" i="7"/>
  <c r="P11" i="7" s="1"/>
  <c r="P4" i="8"/>
  <c r="V14" i="7"/>
  <c r="P14" i="7" s="1"/>
  <c r="V6" i="7"/>
  <c r="P6" i="7" s="1"/>
  <c r="V17" i="7"/>
  <c r="P17" i="7" s="1"/>
  <c r="V3" i="7"/>
  <c r="V9" i="7"/>
  <c r="P9" i="7" s="1"/>
  <c r="K31" i="7"/>
  <c r="K32" i="7" s="1"/>
  <c r="L32" i="7" s="1"/>
  <c r="K33" i="7"/>
  <c r="K34" i="7"/>
  <c r="L34" i="7" s="1"/>
  <c r="V12" i="7"/>
  <c r="P12" i="7" s="1"/>
  <c r="V4" i="7"/>
  <c r="P4" i="7" s="1"/>
  <c r="V15" i="7"/>
  <c r="P15" i="7" s="1"/>
  <c r="V7" i="7"/>
  <c r="P7" i="7" s="1"/>
  <c r="U5" i="7"/>
  <c r="S5" i="7" s="1"/>
  <c r="U7" i="7"/>
  <c r="S7" i="7" s="1"/>
  <c r="U9" i="7"/>
  <c r="S9" i="7" s="1"/>
  <c r="U11" i="7"/>
  <c r="S11" i="7" s="1"/>
  <c r="U13" i="7"/>
  <c r="S13" i="7" s="1"/>
  <c r="U15" i="7"/>
  <c r="S15" i="7" s="1"/>
  <c r="U17" i="7"/>
  <c r="S17" i="7" s="1"/>
  <c r="U3" i="7"/>
  <c r="Q5" i="7"/>
  <c r="Q9" i="7"/>
  <c r="Q13" i="7"/>
  <c r="Q17" i="7"/>
  <c r="Q6" i="7"/>
  <c r="Q10" i="7"/>
  <c r="Q14" i="7"/>
  <c r="Q3" i="7"/>
  <c r="U14" i="7"/>
  <c r="S14" i="7" s="1"/>
  <c r="U6" i="7"/>
  <c r="S6" i="7" s="1"/>
  <c r="U8" i="7"/>
  <c r="S8" i="7" s="1"/>
  <c r="U10" i="7"/>
  <c r="S10" i="7" s="1"/>
  <c r="U12" i="7"/>
  <c r="S12" i="7" s="1"/>
  <c r="U4" i="7"/>
  <c r="S4" i="7" s="1"/>
  <c r="Q4" i="7"/>
  <c r="Q8" i="7"/>
  <c r="Q12" i="7"/>
  <c r="Q16" i="7"/>
  <c r="U16" i="7"/>
  <c r="S16" i="7" s="1"/>
  <c r="Q7" i="7"/>
  <c r="Q11" i="7"/>
  <c r="Q15" i="7"/>
  <c r="J36" i="7"/>
  <c r="V10" i="7"/>
  <c r="P10" i="7" s="1"/>
  <c r="V13" i="7"/>
  <c r="P13" i="7" s="1"/>
  <c r="L33" i="7"/>
  <c r="K36" i="7" l="1"/>
  <c r="L3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Unrein, Daniel</author>
  </authors>
  <commentList>
    <comment ref="H1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funktioniert nur, wenn Datenreihe sortiert ist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Unrein, Daniel</author>
  </authors>
  <commentList>
    <comment ref="J19" authorId="0" shapeId="0" xr:uid="{00000000-0006-0000-0900-000001000000}">
      <text>
        <r>
          <rPr>
            <b/>
            <sz val="9"/>
            <color indexed="81"/>
            <rFont val="Segoe UI"/>
            <family val="2"/>
          </rPr>
          <t>funktioniert nur, wenn Datenreihe sortiert ist</t>
        </r>
      </text>
    </comment>
  </commentList>
</comments>
</file>

<file path=xl/sharedStrings.xml><?xml version="1.0" encoding="utf-8"?>
<sst xmlns="http://schemas.openxmlformats.org/spreadsheetml/2006/main" count="321" uniqueCount="137">
  <si>
    <t>Berechnung</t>
  </si>
  <si>
    <t>Original-Daten</t>
  </si>
  <si>
    <t>Kunde</t>
  </si>
  <si>
    <t>DB</t>
  </si>
  <si>
    <t>Kunde1</t>
  </si>
  <si>
    <t>Kunde2</t>
  </si>
  <si>
    <t>Kunde3</t>
  </si>
  <si>
    <t>Kunde4</t>
  </si>
  <si>
    <t>Kunde5</t>
  </si>
  <si>
    <t>Kunde6</t>
  </si>
  <si>
    <t>Kunde7</t>
  </si>
  <si>
    <t>Kunde8</t>
  </si>
  <si>
    <t>Kunde9</t>
  </si>
  <si>
    <t>Kunde10</t>
  </si>
  <si>
    <t>Kunde11</t>
  </si>
  <si>
    <t>Kunde12</t>
  </si>
  <si>
    <t>Kunde13</t>
  </si>
  <si>
    <t>Kunde14</t>
  </si>
  <si>
    <t>Kunde15</t>
  </si>
  <si>
    <t>Kumuliert</t>
  </si>
  <si>
    <t>kumuliert%</t>
  </si>
  <si>
    <t>A-Klasse</t>
  </si>
  <si>
    <t>B-Klasse</t>
  </si>
  <si>
    <t>C-Klasse</t>
  </si>
  <si>
    <t>Anzahl Kunden%</t>
  </si>
  <si>
    <t>Kunde Beschriftung</t>
  </si>
  <si>
    <t>Sortien</t>
  </si>
  <si>
    <t>DB_sortiert</t>
  </si>
  <si>
    <t>Summe</t>
  </si>
  <si>
    <t xml:space="preserve">Y-Achse anklicken und Kategorien in umgekehrter Reihenfolge wählen </t>
  </si>
  <si>
    <t>gestapeltes Balkendiagramm einfügen (Einfügen Diagramm, Weitere Säulendiagramme, Gruppierte Balken Nr. 2)</t>
  </si>
  <si>
    <t>Löschen der Achse und Gitternetze, anklicken und ENTF</t>
  </si>
  <si>
    <t>Datenbeschriftungen einfügen, alle drei Datenreihen anklicken und auf Datenbeschriftungen hinzufügen</t>
  </si>
  <si>
    <t>benutzerdefinierte Zahlen-Formatierung, Datenbeschriftung anklicken und auf Datenbeschriftung formatieren gehen</t>
  </si>
  <si>
    <t>dies ist für alle Datenreihen zu wiederholen</t>
  </si>
  <si>
    <t>Ziehen der Legende, so dass sie auf Höhe der zugehörigen Datenbalken ist</t>
  </si>
  <si>
    <t>Das Diagramm beliebig in der Größe anpassen</t>
  </si>
  <si>
    <t xml:space="preserve">Auf Wahl eines vernünftigen Titels und Botschaft der Darstellung wird hier verzichtet </t>
  </si>
  <si>
    <t>Datenbeschriftungen formatieren</t>
  </si>
  <si>
    <t>DB%</t>
  </si>
  <si>
    <t>Kunden ges</t>
  </si>
  <si>
    <t>DB ges</t>
  </si>
  <si>
    <t>Kunden %</t>
  </si>
  <si>
    <t>Datenbeschriftungen hinzufügen</t>
  </si>
  <si>
    <t>Y und X-Wert leer lassen</t>
  </si>
  <si>
    <t xml:space="preserve">Bereich I2:L17 markieren </t>
  </si>
  <si>
    <t>Datenreihen vergrößern - Datenreihe anklicken, Reihenoptionen, Abstandsbreite 40%</t>
  </si>
  <si>
    <t>Ebenfalls könnte entschieden werden, bestimmte Kunden oder deren Beschriftung auszublenden</t>
  </si>
  <si>
    <t>Umsetzung über WENN (ODER)-Verschachtelung</t>
  </si>
  <si>
    <t>Für A oder B Kunde, muss In Spalte K oder L ein Wert stehen</t>
  </si>
  <si>
    <t>Punkt-Diagramm (mit interpolierten Linien und Datenpunkten) ist einzufügen</t>
  </si>
  <si>
    <t>Die Gitternetzlinien können gelöscht werden - anklicken und ENTF drücken</t>
  </si>
  <si>
    <t>Die Anzahl der Kunden in Prozent muss dabei auf die X-Achse, und der kumulierte DB in Prozent auf die Y-Achse</t>
  </si>
  <si>
    <t>Die Achsen sind jeweils auf Maximum 100% einzustellen (anklicken und unter Achsenoptionen-Grenzen- auf Maximum 1 setzen)</t>
  </si>
  <si>
    <t>um die Prozente vernünftig (das heißt nicht als Zahl) anzuzeigen, benötigt man zusätzlich noch die Funktion TEXT, die für die richtige Formatierung ("0%") sorgt.</t>
  </si>
  <si>
    <t>Text muss hierbei immer in Anführungszeichen stehen</t>
  </si>
  <si>
    <t>Hor1</t>
  </si>
  <si>
    <t>Hor2</t>
  </si>
  <si>
    <t>Vert1</t>
  </si>
  <si>
    <t>Vert2</t>
  </si>
  <si>
    <t>x</t>
  </si>
  <si>
    <t>y</t>
  </si>
  <si>
    <t>A-Klasse Kunden kum %</t>
  </si>
  <si>
    <t>B-Klasse DB-kum%</t>
  </si>
  <si>
    <t>von 0 bis B-Klasse Kunden kum %</t>
  </si>
  <si>
    <t>A -Klasse DB kum%</t>
  </si>
  <si>
    <t>von A-Klasse Kunden kum % bis 100%</t>
  </si>
  <si>
    <t>B-Klasse DB kum%</t>
  </si>
  <si>
    <t>BKlasse Kunden kum %</t>
  </si>
  <si>
    <t>bis 100%</t>
  </si>
  <si>
    <t>Bestellungen</t>
  </si>
  <si>
    <t>Aver. Bestellwert</t>
  </si>
  <si>
    <t>Bestellungen kum</t>
  </si>
  <si>
    <t>Bestellungenkum%</t>
  </si>
  <si>
    <t>Hier erfolgt die Zusammensetzung der Texte für die Boxen</t>
  </si>
  <si>
    <t>manuellen Zeilenumbruch herbeiführt</t>
  </si>
  <si>
    <t xml:space="preserve">Die Textboxen sind einfach unter EINFÜGEN -FORMEN oder Textfeld einzufügen und entsprechend zu formatieren </t>
  </si>
  <si>
    <t>bzw. in die richtige Größe und Position zu bringen</t>
  </si>
  <si>
    <t>X-Achse anklicken und den Haken unter "Kategorien in umgekehrter Reihenfolge wählen" herausnehmen</t>
  </si>
  <si>
    <t>Ziehen der Legende, so dass sie auf der Länge der zugehörigen Daten-Säulen ist</t>
  </si>
  <si>
    <t>80% Linie</t>
  </si>
  <si>
    <t xml:space="preserve">Y-Achse einblenden und weiß füllen </t>
  </si>
  <si>
    <t>Diagramm anklicken, unter  - ENTWURF - DIAGRAMMTYP ÄNDERN - VERBUND die neuen Datenreihen auf die Sekundär-Achse legen</t>
  </si>
  <si>
    <t xml:space="preserve">Sekundär-Achse formatieren von 0 bis 1 (100%) </t>
  </si>
  <si>
    <t>Datenreihen vergrößern - Datenreihe anklicken, Reihenoptionen, Abstandsbreite 0%, Überlappung 95%</t>
  </si>
  <si>
    <t>Für das Zusammensetzen siehe die Details beim Titel und der Beschriftung der Text-Boxen</t>
  </si>
  <si>
    <t>die für die richtige Formatierung ("0%") sorgt.</t>
  </si>
  <si>
    <t>Eine Alternative wäre die Funktion VERKETTEN</t>
  </si>
  <si>
    <t xml:space="preserve">Um die Prozente vernünftig (das heißt nicht als Zahl) anzuzeigen, benötigt man zusätzlich noch die Funktion TEXT, </t>
  </si>
  <si>
    <t>Der gewünschte Text muss hierbei immer in Anführungszeichen stehen</t>
  </si>
  <si>
    <t xml:space="preserve">vereinfacht könnten man sie oft auf 100% bzw. 0% setzen, </t>
  </si>
  <si>
    <t xml:space="preserve">In Zelle E21 wird der Satz über den Verkettungs-Operator und die Inhalte der Zelle H 19 und I19 zusammen gesetzt </t>
  </si>
  <si>
    <t>Wie beim Titel werden die Textboxen dann einfach auf Zellen mit den Inhalten (I-,J-,K- 36) verlinkt</t>
  </si>
  <si>
    <t>Die Linien müssen ebenfalls 15 Datenpunkte umfassen</t>
  </si>
  <si>
    <t>Die Tabelle ist einfach zu erstellen</t>
  </si>
  <si>
    <t xml:space="preserve">Das Zusammensetzen geht ebenfalls über den Verkettungs-Operator &amp; </t>
  </si>
  <si>
    <t xml:space="preserve">Neu ist hier nur der Einsatz von ZEICHEN(10), was einen </t>
  </si>
  <si>
    <t>Der obige Bereich steuert die horizontalen und vertikalen (grau formatierten) Linien im Diagramm zur Trennung der Klassen</t>
  </si>
  <si>
    <t>Orientiert man sich an den Klassen-Größen (wie oben umgesetzt und erläutert) wird die Darstellung aber übersichtlicher</t>
  </si>
  <si>
    <t xml:space="preserve">kumuliert% in H3:H18 markieren und ins Diagramm als Linie mit Datenpunkten einfügen </t>
  </si>
  <si>
    <t xml:space="preserve">bzw. bei zu vielen Kunden auch eine Rest-Größe darzustellen, bspw. über Funktionen wie WENN und  BEREICH.VERSCHIEBEN </t>
  </si>
  <si>
    <t xml:space="preserve">80%-Werte in Q2-17 markieren und als Linie ins Diagramm einfügen </t>
  </si>
  <si>
    <t>Klassischer Pareto-Chart mit absoluten Werten (DBs der Kunden), farblicher Visualisierung der Klassen sowie Kumulierung in Prozent und zusätzliche Markierung der 80%-Pareto-Linie</t>
  </si>
  <si>
    <t xml:space="preserve">Dokumentation: </t>
  </si>
  <si>
    <t>Farben (Datenreihen anklicken und Füllung wählen); empfohlen wird eine neutrale Farbe für B- und C -um die A-Klasse optisch hervorzuheben</t>
  </si>
  <si>
    <t>Ein-Sortierung über KGRÖSSTE</t>
  </si>
  <si>
    <t>Top5</t>
  </si>
  <si>
    <t>Top10</t>
  </si>
  <si>
    <t>Rest</t>
  </si>
  <si>
    <t xml:space="preserve"> &gt;1000</t>
  </si>
  <si>
    <t xml:space="preserve"> &gt;500</t>
  </si>
  <si>
    <t>&lt;500</t>
  </si>
  <si>
    <t>Der Bereich H2:I17 ist zu markieren</t>
  </si>
  <si>
    <t>Ein-Sortierung über DB-Schwellen</t>
  </si>
  <si>
    <t>Die beiden X-Y-Spalten sind für jede der 4 Linien zu markieren und in das Diagramm einzufügen</t>
  </si>
  <si>
    <t xml:space="preserve">Abb. 2: ABC-Analyse als Balken-Diagramm: drei Klassen mit Kunden und absolutem DB </t>
  </si>
  <si>
    <t>Abb. 3: ABC-Analyse als Pareto-Diagramm (Variante 1)</t>
  </si>
  <si>
    <t>Abb. 4: ABC-Analyse als Pareto-Diagramm (Variante 2)</t>
  </si>
  <si>
    <t>dann unter Beschriftungsoptionen - ZAHL  - Formatcode, 0;0; eingeben und hinzufügen zum Ausblenden der Null-Werte</t>
  </si>
  <si>
    <t>Diagrammtitel auf zusammengesetzten Satz in Zelle E21 verlinken (auf Titel klicken und oben in der Bearbeitungsleiste) verlinken</t>
  </si>
  <si>
    <t>Parameter der Linien siehe oben; diese sind möglichst unauffällig (grau ohne Markierungen, etc.) zu formatieren</t>
  </si>
  <si>
    <t>Achsenbeschriftung ohne Nachkommastelle formatieren, anklicken unter ACHSENOPTIONEN-ZAHL -unter Dezimalstellen "0" eintragen</t>
  </si>
  <si>
    <t>Abb. 1: ABC-Analyse</t>
  </si>
  <si>
    <t xml:space="preserve">Auf Wahl eines  (ansonsten obligatorischen) vernünftigen Titels und Botschaft der Darstellung wird hier verzichtet </t>
  </si>
  <si>
    <t>siehe Umsetzung hier in N29-N35</t>
  </si>
  <si>
    <t>In Zelle G21 wird der Satz über den Verkettungs-Operator &amp; zusammen gesetzt (eine Alternative wäre die Funktion VERKETTEN)</t>
  </si>
  <si>
    <t>Wert aus Zellen,  N29-N35</t>
  </si>
  <si>
    <t xml:space="preserve">CM Live </t>
  </si>
  <si>
    <t xml:space="preserve">Daniel Unrein </t>
  </si>
  <si>
    <t>Visualisierung von ABC-Analysen mit Pareto-Diagrammen in Excel</t>
  </si>
  <si>
    <t>Erweiterung um Anzahl Bestellungen</t>
  </si>
  <si>
    <t>Chart aus Blatt "3A -ABC 60-90%" kopieren und von Balken- in ein Säulen-Diagramm wechseln (Diagramm anklicken - ENTWURF - DIAGRAMMTYP ÄNDERN)</t>
  </si>
  <si>
    <t>Die kumuliert% Linien anklicken und Datenbeschriftungen hinzufügen; ÜBER formatieren</t>
  </si>
  <si>
    <t xml:space="preserve">Variante mit zusätzlicher Beschriftung der kumumulierten DBs in % </t>
  </si>
  <si>
    <t xml:space="preserve">Variante ohne zusätzliche Beschriftung der kumumulierten DBs in % </t>
  </si>
  <si>
    <t>Annahme: nur A und B Kunden sollen im Diagramm gezeigt werden</t>
  </si>
  <si>
    <t>Online Zusatz zum Beitrag in Controller Magazin 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</si>
</sst>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9"/>
      <color indexed="81"/>
      <name val="Segoe UI"/>
      <family val="2"/>
    </font>
    <font>
      <i/>
      <sz val="11"/>
      <color theme="1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sz val="11"/>
      <color theme="1"/>
      <name val="Arial"/>
      <family val="2"/>
    </font>
    <font>
      <b/>
      <sz val="26"/>
      <color theme="1"/>
      <name val="Arial"/>
      <family val="2"/>
    </font>
    <font>
      <b/>
      <sz val="20"/>
      <color theme="1"/>
      <name val="Arial"/>
      <family val="2"/>
    </font>
    <font>
      <sz val="16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/>
  </cellStyleXfs>
  <cellXfs count="40">
    <xf numFmtId="0" fontId="0" fillId="0" borderId="0" xfId="0"/>
    <xf numFmtId="3" fontId="0" fillId="0" borderId="0" xfId="0" applyNumberFormat="1"/>
    <xf numFmtId="0" fontId="1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9" fontId="1" fillId="6" borderId="0" xfId="0" applyNumberFormat="1" applyFont="1" applyFill="1" applyAlignment="1">
      <alignment horizontal="center"/>
    </xf>
    <xf numFmtId="0" fontId="1" fillId="5" borderId="0" xfId="0" applyFont="1" applyFill="1" applyAlignment="1"/>
    <xf numFmtId="9" fontId="1" fillId="6" borderId="0" xfId="0" applyNumberFormat="1" applyFont="1" applyFill="1" applyAlignment="1">
      <alignment horizontal="center" vertical="center"/>
    </xf>
    <xf numFmtId="0" fontId="1" fillId="7" borderId="0" xfId="0" applyFont="1" applyFill="1" applyAlignment="1">
      <alignment horizontal="center"/>
    </xf>
    <xf numFmtId="164" fontId="0" fillId="7" borderId="0" xfId="0" applyNumberFormat="1" applyFill="1"/>
    <xf numFmtId="9" fontId="1" fillId="0" borderId="0" xfId="0" applyNumberFormat="1" applyFont="1"/>
    <xf numFmtId="0" fontId="1" fillId="0" borderId="0" xfId="0" applyFont="1"/>
    <xf numFmtId="3" fontId="1" fillId="6" borderId="0" xfId="0" applyNumberFormat="1" applyFont="1" applyFill="1" applyAlignment="1">
      <alignment horizontal="center"/>
    </xf>
    <xf numFmtId="0" fontId="2" fillId="0" borderId="0" xfId="0" applyFont="1"/>
    <xf numFmtId="0" fontId="1" fillId="5" borderId="0" xfId="0" applyFont="1" applyFill="1" applyAlignment="1">
      <alignment horizontal="center"/>
    </xf>
    <xf numFmtId="9" fontId="0" fillId="0" borderId="0" xfId="0" applyNumberFormat="1"/>
    <xf numFmtId="164" fontId="1" fillId="2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0" fillId="8" borderId="0" xfId="0" applyFill="1"/>
    <xf numFmtId="0" fontId="11" fillId="9" borderId="0" xfId="1" applyFont="1" applyFill="1"/>
    <xf numFmtId="0" fontId="12" fillId="9" borderId="0" xfId="1" applyFont="1" applyFill="1"/>
    <xf numFmtId="0" fontId="10" fillId="9" borderId="0" xfId="1" applyFill="1"/>
    <xf numFmtId="0" fontId="13" fillId="9" borderId="0" xfId="1" applyFont="1" applyFill="1"/>
    <xf numFmtId="0" fontId="11" fillId="9" borderId="0" xfId="1" applyFont="1" applyFill="1" applyAlignment="1">
      <alignment horizontal="center"/>
    </xf>
    <xf numFmtId="0" fontId="11" fillId="9" borderId="0" xfId="1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'3A -ABC 60-90%'!$J$2</c:f>
              <c:strCache>
                <c:ptCount val="1"/>
                <c:pt idx="0">
                  <c:v>A-Klasse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'3A -ABC 60-90%'!$I$3:$I$17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'3A -ABC 60-90%'!$J$3:$J$17</c:f>
              <c:numCache>
                <c:formatCode>#,##0</c:formatCode>
                <c:ptCount val="15"/>
                <c:pt idx="0">
                  <c:v>3999</c:v>
                </c:pt>
                <c:pt idx="1">
                  <c:v>1789</c:v>
                </c:pt>
                <c:pt idx="2">
                  <c:v>1678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D1-484F-BB35-4F57BC261BEE}"/>
            </c:ext>
          </c:extLst>
        </c:ser>
        <c:ser>
          <c:idx val="1"/>
          <c:order val="1"/>
          <c:tx>
            <c:strRef>
              <c:f>'3A -ABC 60-90%'!$K$2</c:f>
              <c:strCache>
                <c:ptCount val="1"/>
                <c:pt idx="0">
                  <c:v>B-Klasse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'3A -ABC 60-90%'!$I$3:$I$17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'3A -ABC 60-90%'!$K$3:$K$17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1093</c:v>
                </c:pt>
                <c:pt idx="4">
                  <c:v>900</c:v>
                </c:pt>
                <c:pt idx="5">
                  <c:v>894</c:v>
                </c:pt>
                <c:pt idx="6">
                  <c:v>874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D1-484F-BB35-4F57BC261BEE}"/>
            </c:ext>
          </c:extLst>
        </c:ser>
        <c:ser>
          <c:idx val="2"/>
          <c:order val="2"/>
          <c:tx>
            <c:strRef>
              <c:f>'3A -ABC 60-90%'!$L$2</c:f>
              <c:strCache>
                <c:ptCount val="1"/>
                <c:pt idx="0">
                  <c:v>C-Klasse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'3A -ABC 60-90%'!$I$3:$I$17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'3A -ABC 60-90%'!$L$3:$L$17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784</c:v>
                </c:pt>
                <c:pt idx="8">
                  <c:v>459</c:v>
                </c:pt>
                <c:pt idx="9">
                  <c:v>126</c:v>
                </c:pt>
                <c:pt idx="10">
                  <c:v>100</c:v>
                </c:pt>
                <c:pt idx="11">
                  <c:v>78</c:v>
                </c:pt>
                <c:pt idx="12">
                  <c:v>60</c:v>
                </c:pt>
                <c:pt idx="13">
                  <c:v>56</c:v>
                </c:pt>
                <c:pt idx="1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0D1-484F-BB35-4F57BC261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584295776"/>
        <c:axId val="584303264"/>
      </c:barChart>
      <c:catAx>
        <c:axId val="5842957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303264"/>
        <c:crosses val="autoZero"/>
        <c:auto val="1"/>
        <c:lblAlgn val="ctr"/>
        <c:lblOffset val="100"/>
        <c:noMultiLvlLbl val="0"/>
      </c:catAx>
      <c:valAx>
        <c:axId val="584303264"/>
        <c:scaling>
          <c:orientation val="minMax"/>
        </c:scaling>
        <c:delete val="1"/>
        <c:axPos val="t"/>
        <c:numFmt formatCode="#,##0" sourceLinked="1"/>
        <c:majorTickMark val="none"/>
        <c:minorTickMark val="none"/>
        <c:tickLblPos val="nextTo"/>
        <c:crossAx val="584295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438434326144019"/>
          <c:y val="0"/>
          <c:w val="0.14283792650918636"/>
          <c:h val="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'3B -Pareto-Chart-1'!$E$21</c:f>
          <c:strCache>
            <c:ptCount val="1"/>
            <c:pt idx="0">
              <c:v>Unsere A- und B-Kunden (47% ) machen 87% unseres DB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8.0442351867015455E-2"/>
          <c:y val="0.16183856502242155"/>
          <c:w val="0.87111053543090267"/>
          <c:h val="0.72964902369266627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F39C-42D6-998C-A56EA4B47492}"/>
              </c:ext>
            </c:extLst>
          </c:dPt>
          <c:xVal>
            <c:numRef>
              <c:f>'3B -Pareto-Chart-1'!$I$3:$I$17</c:f>
              <c:numCache>
                <c:formatCode>0.0%</c:formatCode>
                <c:ptCount val="15"/>
                <c:pt idx="0">
                  <c:v>6.6666666666666666E-2</c:v>
                </c:pt>
                <c:pt idx="1">
                  <c:v>0.13333333333333333</c:v>
                </c:pt>
                <c:pt idx="2">
                  <c:v>0.2</c:v>
                </c:pt>
                <c:pt idx="3">
                  <c:v>0.26666666666666666</c:v>
                </c:pt>
                <c:pt idx="4">
                  <c:v>0.33333333333333331</c:v>
                </c:pt>
                <c:pt idx="5">
                  <c:v>0.4</c:v>
                </c:pt>
                <c:pt idx="6">
                  <c:v>0.46666666666666667</c:v>
                </c:pt>
                <c:pt idx="7">
                  <c:v>0.53333333333333333</c:v>
                </c:pt>
                <c:pt idx="8">
                  <c:v>0.6</c:v>
                </c:pt>
                <c:pt idx="9">
                  <c:v>0.66666666666666663</c:v>
                </c:pt>
                <c:pt idx="10">
                  <c:v>0.73333333333333328</c:v>
                </c:pt>
                <c:pt idx="11">
                  <c:v>0.8</c:v>
                </c:pt>
                <c:pt idx="12">
                  <c:v>0.8666666666666667</c:v>
                </c:pt>
                <c:pt idx="13">
                  <c:v>0.93333333333333335</c:v>
                </c:pt>
                <c:pt idx="14">
                  <c:v>1</c:v>
                </c:pt>
              </c:numCache>
            </c:numRef>
          </c:xVal>
          <c:yVal>
            <c:numRef>
              <c:f>'3B -Pareto-Chart-1'!$H$3:$H$17</c:f>
              <c:numCache>
                <c:formatCode>0.0%</c:formatCode>
                <c:ptCount val="15"/>
                <c:pt idx="0">
                  <c:v>0.30942432683379756</c:v>
                </c:pt>
                <c:pt idx="1">
                  <c:v>0.44784896316929745</c:v>
                </c:pt>
                <c:pt idx="2">
                  <c:v>0.57768492726709997</c:v>
                </c:pt>
                <c:pt idx="3">
                  <c:v>0.66225626740947074</c:v>
                </c:pt>
                <c:pt idx="4">
                  <c:v>0.73189415041782735</c:v>
                </c:pt>
                <c:pt idx="5">
                  <c:v>0.80106778087279484</c:v>
                </c:pt>
                <c:pt idx="6">
                  <c:v>0.86869390281646552</c:v>
                </c:pt>
                <c:pt idx="7">
                  <c:v>0.92935623645930054</c:v>
                </c:pt>
                <c:pt idx="8">
                  <c:v>0.9648715567935624</c:v>
                </c:pt>
                <c:pt idx="9">
                  <c:v>0.97462086041473228</c:v>
                </c:pt>
                <c:pt idx="10">
                  <c:v>0.98235840297121635</c:v>
                </c:pt>
                <c:pt idx="11">
                  <c:v>0.9883936861652739</c:v>
                </c:pt>
                <c:pt idx="12">
                  <c:v>0.99303621169916434</c:v>
                </c:pt>
                <c:pt idx="13">
                  <c:v>0.99736923553079537</c:v>
                </c:pt>
                <c:pt idx="1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C-42D6-998C-A56EA4B47492}"/>
            </c:ext>
          </c:extLst>
        </c:ser>
        <c:ser>
          <c:idx val="1"/>
          <c:order val="1"/>
          <c:tx>
            <c:strRef>
              <c:f>'3B -Pareto-Chart-1'!$P$2:$Q$2</c:f>
              <c:strCache>
                <c:ptCount val="1"/>
                <c:pt idx="0">
                  <c:v>Hor1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'3B -Pareto-Chart-1'!$P$3:$P$17</c:f>
              <c:numCache>
                <c:formatCode>0.0%</c:formatCode>
                <c:ptCount val="15"/>
                <c:pt idx="0" formatCode="General">
                  <c:v>0</c:v>
                </c:pt>
                <c:pt idx="1">
                  <c:v>0.46666666666666667</c:v>
                </c:pt>
                <c:pt idx="2">
                  <c:v>0.46666666666666667</c:v>
                </c:pt>
                <c:pt idx="3">
                  <c:v>0.46666666666666667</c:v>
                </c:pt>
                <c:pt idx="4">
                  <c:v>0.46666666666666667</c:v>
                </c:pt>
                <c:pt idx="5">
                  <c:v>0.46666666666666667</c:v>
                </c:pt>
                <c:pt idx="6">
                  <c:v>0.46666666666666667</c:v>
                </c:pt>
                <c:pt idx="7">
                  <c:v>0.46666666666666667</c:v>
                </c:pt>
                <c:pt idx="8">
                  <c:v>0.46666666666666667</c:v>
                </c:pt>
                <c:pt idx="9">
                  <c:v>0.46666666666666667</c:v>
                </c:pt>
                <c:pt idx="10">
                  <c:v>0.46666666666666667</c:v>
                </c:pt>
                <c:pt idx="11">
                  <c:v>0.46666666666666667</c:v>
                </c:pt>
                <c:pt idx="12">
                  <c:v>0.46666666666666667</c:v>
                </c:pt>
                <c:pt idx="13">
                  <c:v>0.46666666666666667</c:v>
                </c:pt>
                <c:pt idx="14">
                  <c:v>0.46666666666666667</c:v>
                </c:pt>
              </c:numCache>
            </c:numRef>
          </c:xVal>
          <c:yVal>
            <c:numRef>
              <c:f>'3B -Pareto-Chart-1'!$Q$3:$Q$17</c:f>
              <c:numCache>
                <c:formatCode>0%</c:formatCode>
                <c:ptCount val="15"/>
                <c:pt idx="0">
                  <c:v>0.57768492726709997</c:v>
                </c:pt>
                <c:pt idx="1">
                  <c:v>0.57768492726709997</c:v>
                </c:pt>
                <c:pt idx="2">
                  <c:v>0.57768492726709997</c:v>
                </c:pt>
                <c:pt idx="3">
                  <c:v>0.57768492726709997</c:v>
                </c:pt>
                <c:pt idx="4">
                  <c:v>0.57768492726709997</c:v>
                </c:pt>
                <c:pt idx="5">
                  <c:v>0.57768492726709997</c:v>
                </c:pt>
                <c:pt idx="6">
                  <c:v>0.57768492726709997</c:v>
                </c:pt>
                <c:pt idx="7">
                  <c:v>0.57768492726709997</c:v>
                </c:pt>
                <c:pt idx="8">
                  <c:v>0.57768492726709997</c:v>
                </c:pt>
                <c:pt idx="9">
                  <c:v>0.57768492726709997</c:v>
                </c:pt>
                <c:pt idx="10">
                  <c:v>0.57768492726709997</c:v>
                </c:pt>
                <c:pt idx="11">
                  <c:v>0.57768492726709997</c:v>
                </c:pt>
                <c:pt idx="12">
                  <c:v>0.57768492726709997</c:v>
                </c:pt>
                <c:pt idx="13">
                  <c:v>0.57768492726709997</c:v>
                </c:pt>
                <c:pt idx="14">
                  <c:v>0.57768492726709997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C-42D6-998C-A56EA4B47492}"/>
            </c:ext>
          </c:extLst>
        </c:ser>
        <c:ser>
          <c:idx val="2"/>
          <c:order val="2"/>
          <c:tx>
            <c:strRef>
              <c:f>'3B -Pareto-Chart-1'!$R$2:$S$2</c:f>
              <c:strCache>
                <c:ptCount val="1"/>
                <c:pt idx="0">
                  <c:v>Vert1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'3B -Pareto-Chart-1'!$R$3:$R$17</c:f>
              <c:numCache>
                <c:formatCode>0.0%</c:formatCode>
                <c:ptCount val="1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</c:numCache>
            </c:numRef>
          </c:xVal>
          <c:yVal>
            <c:numRef>
              <c:f>'3B -Pareto-Chart-1'!$S$3:$S$17</c:f>
              <c:numCache>
                <c:formatCode>0.0%</c:formatCode>
                <c:ptCount val="15"/>
                <c:pt idx="0" formatCode="General">
                  <c:v>0</c:v>
                </c:pt>
                <c:pt idx="1">
                  <c:v>0.86869390281646552</c:v>
                </c:pt>
                <c:pt idx="2">
                  <c:v>0.86869390281646552</c:v>
                </c:pt>
                <c:pt idx="3">
                  <c:v>0.86869390281646552</c:v>
                </c:pt>
                <c:pt idx="4">
                  <c:v>0.86869390281646552</c:v>
                </c:pt>
                <c:pt idx="5">
                  <c:v>0.86869390281646552</c:v>
                </c:pt>
                <c:pt idx="6">
                  <c:v>0.86869390281646552</c:v>
                </c:pt>
                <c:pt idx="7">
                  <c:v>0.86869390281646552</c:v>
                </c:pt>
                <c:pt idx="8">
                  <c:v>0.86869390281646552</c:v>
                </c:pt>
                <c:pt idx="9">
                  <c:v>0.86869390281646552</c:v>
                </c:pt>
                <c:pt idx="10">
                  <c:v>0.86869390281646552</c:v>
                </c:pt>
                <c:pt idx="11">
                  <c:v>0.86869390281646552</c:v>
                </c:pt>
                <c:pt idx="12">
                  <c:v>0.86869390281646552</c:v>
                </c:pt>
                <c:pt idx="13">
                  <c:v>0.86869390281646552</c:v>
                </c:pt>
                <c:pt idx="14">
                  <c:v>0.86869390281646552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F39C-42D6-998C-A56EA4B47492}"/>
            </c:ext>
          </c:extLst>
        </c:ser>
        <c:ser>
          <c:idx val="3"/>
          <c:order val="3"/>
          <c:tx>
            <c:strRef>
              <c:f>'3B -Pareto-Chart-1'!$T$2:$U$2</c:f>
              <c:strCache>
                <c:ptCount val="1"/>
                <c:pt idx="0">
                  <c:v>Hor2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'3B -Pareto-Chart-1'!$T$3:$T$17</c:f>
              <c:numCache>
                <c:formatCode>0.0%</c:formatCode>
                <c:ptCount val="15"/>
                <c:pt idx="0">
                  <c:v>0.2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xVal>
          <c:yVal>
            <c:numRef>
              <c:f>'3B -Pareto-Chart-1'!$U$3:$U$17</c:f>
              <c:numCache>
                <c:formatCode>0%</c:formatCode>
                <c:ptCount val="15"/>
                <c:pt idx="0">
                  <c:v>0.86869390281646552</c:v>
                </c:pt>
                <c:pt idx="1">
                  <c:v>0.86869390281646552</c:v>
                </c:pt>
                <c:pt idx="2">
                  <c:v>0.86869390281646552</c:v>
                </c:pt>
                <c:pt idx="3">
                  <c:v>0.86869390281646552</c:v>
                </c:pt>
                <c:pt idx="4">
                  <c:v>0.86869390281646552</c:v>
                </c:pt>
                <c:pt idx="5">
                  <c:v>0.86869390281646552</c:v>
                </c:pt>
                <c:pt idx="6">
                  <c:v>0.86869390281646552</c:v>
                </c:pt>
                <c:pt idx="7">
                  <c:v>0.86869390281646552</c:v>
                </c:pt>
                <c:pt idx="8">
                  <c:v>0.86869390281646552</c:v>
                </c:pt>
                <c:pt idx="9">
                  <c:v>0.86869390281646552</c:v>
                </c:pt>
                <c:pt idx="10">
                  <c:v>0.86869390281646552</c:v>
                </c:pt>
                <c:pt idx="11">
                  <c:v>0.86869390281646552</c:v>
                </c:pt>
                <c:pt idx="12">
                  <c:v>0.86869390281646552</c:v>
                </c:pt>
                <c:pt idx="13">
                  <c:v>0.86869390281646552</c:v>
                </c:pt>
                <c:pt idx="14">
                  <c:v>0.86869390281646552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F39C-42D6-998C-A56EA4B47492}"/>
            </c:ext>
          </c:extLst>
        </c:ser>
        <c:ser>
          <c:idx val="4"/>
          <c:order val="4"/>
          <c:tx>
            <c:strRef>
              <c:f>'3B -Pareto-Chart-1'!$V$2:$W$2</c:f>
              <c:strCache>
                <c:ptCount val="1"/>
                <c:pt idx="0">
                  <c:v>Vert2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'3B -Pareto-Chart-1'!$V$3:$V$17</c:f>
              <c:numCache>
                <c:formatCode>0.0%</c:formatCode>
                <c:ptCount val="15"/>
                <c:pt idx="0">
                  <c:v>0.46666666666666667</c:v>
                </c:pt>
                <c:pt idx="1">
                  <c:v>0.46666666666666667</c:v>
                </c:pt>
                <c:pt idx="2">
                  <c:v>0.46666666666666667</c:v>
                </c:pt>
                <c:pt idx="3">
                  <c:v>0.46666666666666667</c:v>
                </c:pt>
                <c:pt idx="4">
                  <c:v>0.46666666666666667</c:v>
                </c:pt>
                <c:pt idx="5">
                  <c:v>0.46666666666666667</c:v>
                </c:pt>
                <c:pt idx="6">
                  <c:v>0.46666666666666667</c:v>
                </c:pt>
                <c:pt idx="7">
                  <c:v>0.46666666666666667</c:v>
                </c:pt>
                <c:pt idx="8">
                  <c:v>0.46666666666666667</c:v>
                </c:pt>
                <c:pt idx="9">
                  <c:v>0.46666666666666667</c:v>
                </c:pt>
                <c:pt idx="10">
                  <c:v>0.46666666666666667</c:v>
                </c:pt>
                <c:pt idx="11">
                  <c:v>0.46666666666666667</c:v>
                </c:pt>
                <c:pt idx="12">
                  <c:v>0.46666666666666667</c:v>
                </c:pt>
                <c:pt idx="13">
                  <c:v>0.46666666666666667</c:v>
                </c:pt>
                <c:pt idx="14">
                  <c:v>0.46666666666666667</c:v>
                </c:pt>
              </c:numCache>
            </c:numRef>
          </c:xVal>
          <c:yVal>
            <c:numRef>
              <c:f>'3B -Pareto-Chart-1'!$W$3:$W$17</c:f>
              <c:numCache>
                <c:formatCode>0.0%</c:formatCode>
                <c:ptCount val="15"/>
                <c:pt idx="0" formatCode="General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F39C-42D6-998C-A56EA4B47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00352"/>
        <c:axId val="584304928"/>
      </c:scatterChart>
      <c:valAx>
        <c:axId val="584300352"/>
        <c:scaling>
          <c:orientation val="minMax"/>
          <c:max val="1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304928"/>
        <c:crosses val="autoZero"/>
        <c:crossBetween val="midCat"/>
        <c:majorUnit val="0.2"/>
      </c:valAx>
      <c:valAx>
        <c:axId val="584304928"/>
        <c:scaling>
          <c:orientation val="minMax"/>
          <c:max val="1"/>
        </c:scaling>
        <c:delete val="0"/>
        <c:axPos val="l"/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300352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'3B -Pareto-Chart-2'!$J$2</c:f>
              <c:strCache>
                <c:ptCount val="1"/>
                <c:pt idx="0">
                  <c:v>A-Klasse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5.2857723528801663E-3"/>
                  <c:y val="1.53461040302559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8A-454E-8D9F-244C2DD6416B}"/>
                </c:ext>
              </c:extLst>
            </c:dLbl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'3B -Pareto-Chart-2'!$I$3:$I$17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'3B -Pareto-Chart-2'!$J$3:$J$17</c:f>
              <c:numCache>
                <c:formatCode>#,##0</c:formatCode>
                <c:ptCount val="15"/>
                <c:pt idx="0">
                  <c:v>3999</c:v>
                </c:pt>
                <c:pt idx="1">
                  <c:v>1789</c:v>
                </c:pt>
                <c:pt idx="2">
                  <c:v>1678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F2-42CA-9BB1-C46936D76A4A}"/>
            </c:ext>
          </c:extLst>
        </c:ser>
        <c:ser>
          <c:idx val="1"/>
          <c:order val="1"/>
          <c:tx>
            <c:strRef>
              <c:f>'3B -Pareto-Chart-2'!$K$2</c:f>
              <c:strCache>
                <c:ptCount val="1"/>
                <c:pt idx="0">
                  <c:v>B-Klasse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'3B -Pareto-Chart-2'!$I$3:$I$17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'3B -Pareto-Chart-2'!$K$3:$K$17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1093</c:v>
                </c:pt>
                <c:pt idx="4">
                  <c:v>900</c:v>
                </c:pt>
                <c:pt idx="5">
                  <c:v>894</c:v>
                </c:pt>
                <c:pt idx="6">
                  <c:v>874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F2-42CA-9BB1-C46936D76A4A}"/>
            </c:ext>
          </c:extLst>
        </c:ser>
        <c:ser>
          <c:idx val="2"/>
          <c:order val="2"/>
          <c:tx>
            <c:strRef>
              <c:f>'3B -Pareto-Chart-2'!$L$2</c:f>
              <c:strCache>
                <c:ptCount val="1"/>
                <c:pt idx="0">
                  <c:v>C-Klasse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'3B -Pareto-Chart-2'!$I$3:$I$17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'3B -Pareto-Chart-2'!$L$3:$L$17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784</c:v>
                </c:pt>
                <c:pt idx="8">
                  <c:v>459</c:v>
                </c:pt>
                <c:pt idx="9">
                  <c:v>126</c:v>
                </c:pt>
                <c:pt idx="10">
                  <c:v>100</c:v>
                </c:pt>
                <c:pt idx="11">
                  <c:v>78</c:v>
                </c:pt>
                <c:pt idx="12">
                  <c:v>60</c:v>
                </c:pt>
                <c:pt idx="13">
                  <c:v>56</c:v>
                </c:pt>
                <c:pt idx="1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F2-42CA-9BB1-C46936D7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95"/>
        <c:axId val="584295776"/>
        <c:axId val="584303264"/>
      </c:barChart>
      <c:lineChart>
        <c:grouping val="standard"/>
        <c:varyColors val="0"/>
        <c:ser>
          <c:idx val="3"/>
          <c:order val="3"/>
          <c:tx>
            <c:strRef>
              <c:f>'3B -Pareto-Chart-2'!$H$2</c:f>
              <c:strCache>
                <c:ptCount val="1"/>
                <c:pt idx="0">
                  <c:v>kumuliert%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'3B -Pareto-Chart-2'!$H$3:$H$17</c:f>
              <c:numCache>
                <c:formatCode>0.0%</c:formatCode>
                <c:ptCount val="15"/>
                <c:pt idx="0">
                  <c:v>0.30942432683379756</c:v>
                </c:pt>
                <c:pt idx="1">
                  <c:v>0.44784896316929745</c:v>
                </c:pt>
                <c:pt idx="2">
                  <c:v>0.57768492726709997</c:v>
                </c:pt>
                <c:pt idx="3">
                  <c:v>0.66225626740947074</c:v>
                </c:pt>
                <c:pt idx="4">
                  <c:v>0.73189415041782735</c:v>
                </c:pt>
                <c:pt idx="5">
                  <c:v>0.80106778087279484</c:v>
                </c:pt>
                <c:pt idx="6">
                  <c:v>0.86869390281646552</c:v>
                </c:pt>
                <c:pt idx="7">
                  <c:v>0.92935623645930054</c:v>
                </c:pt>
                <c:pt idx="8">
                  <c:v>0.9648715567935624</c:v>
                </c:pt>
                <c:pt idx="9">
                  <c:v>0.97462086041473228</c:v>
                </c:pt>
                <c:pt idx="10">
                  <c:v>0.98235840297121635</c:v>
                </c:pt>
                <c:pt idx="11">
                  <c:v>0.9883936861652739</c:v>
                </c:pt>
                <c:pt idx="12">
                  <c:v>0.99303621169916434</c:v>
                </c:pt>
                <c:pt idx="13">
                  <c:v>0.99736923553079537</c:v>
                </c:pt>
                <c:pt idx="1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F2-42CA-9BB1-C46936D76A4A}"/>
            </c:ext>
          </c:extLst>
        </c:ser>
        <c:ser>
          <c:idx val="4"/>
          <c:order val="4"/>
          <c:tx>
            <c:strRef>
              <c:f>'3B -Pareto-Chart-2'!$Q$1</c:f>
              <c:strCache>
                <c:ptCount val="1"/>
                <c:pt idx="0">
                  <c:v>80% Linie</c:v>
                </c:pt>
              </c:strCache>
            </c:strRef>
          </c:tx>
          <c:spPr>
            <a:ln w="28575" cap="rnd">
              <a:solidFill>
                <a:schemeClr val="bg2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'3B -Pareto-Chart-2'!$I$3:$I$17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'3B -Pareto-Chart-2'!$Q$2:$Q$17</c:f>
              <c:numCache>
                <c:formatCode>General</c:formatCode>
                <c:ptCount val="1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F2-42CA-9BB1-C46936D7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892832"/>
        <c:axId val="1068891584"/>
      </c:lineChart>
      <c:catAx>
        <c:axId val="58429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303264"/>
        <c:crosses val="autoZero"/>
        <c:auto val="1"/>
        <c:lblAlgn val="ctr"/>
        <c:lblOffset val="100"/>
        <c:noMultiLvlLbl val="0"/>
      </c:catAx>
      <c:valAx>
        <c:axId val="58430326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295776"/>
        <c:crosses val="autoZero"/>
        <c:crossBetween val="between"/>
      </c:valAx>
      <c:valAx>
        <c:axId val="1068891584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8892832"/>
        <c:crosses val="max"/>
        <c:crossBetween val="between"/>
        <c:majorUnit val="0.2"/>
      </c:valAx>
      <c:catAx>
        <c:axId val="1068892832"/>
        <c:scaling>
          <c:orientation val="minMax"/>
        </c:scaling>
        <c:delete val="1"/>
        <c:axPos val="t"/>
        <c:majorTickMark val="out"/>
        <c:minorTickMark val="none"/>
        <c:tickLblPos val="nextTo"/>
        <c:crossAx val="1068891584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789057143029583E-2"/>
          <c:y val="0.93115090236554576"/>
          <c:w val="0.9612109428569704"/>
          <c:h val="5.0790411169273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'3B -Pareto-Chart-2-Variante'!$J$2</c:f>
              <c:strCache>
                <c:ptCount val="1"/>
                <c:pt idx="0">
                  <c:v>A-Klasse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'3B -Pareto-Chart-2-Variante'!$I$3:$I$17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'3B -Pareto-Chart-2-Variante'!$J$3:$J$17</c:f>
              <c:numCache>
                <c:formatCode>#,##0</c:formatCode>
                <c:ptCount val="15"/>
                <c:pt idx="0">
                  <c:v>3999</c:v>
                </c:pt>
                <c:pt idx="1">
                  <c:v>1789</c:v>
                </c:pt>
                <c:pt idx="2">
                  <c:v>1678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3-4A01-A2B2-E6B38B584B07}"/>
            </c:ext>
          </c:extLst>
        </c:ser>
        <c:ser>
          <c:idx val="1"/>
          <c:order val="1"/>
          <c:tx>
            <c:strRef>
              <c:f>'3B -Pareto-Chart-2-Variante'!$K$2</c:f>
              <c:strCache>
                <c:ptCount val="1"/>
                <c:pt idx="0">
                  <c:v>B-Klasse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'3B -Pareto-Chart-2-Variante'!$I$3:$I$17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'3B -Pareto-Chart-2-Variante'!$K$3:$K$17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1093</c:v>
                </c:pt>
                <c:pt idx="4">
                  <c:v>900</c:v>
                </c:pt>
                <c:pt idx="5">
                  <c:v>894</c:v>
                </c:pt>
                <c:pt idx="6">
                  <c:v>874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43-4A01-A2B2-E6B38B584B07}"/>
            </c:ext>
          </c:extLst>
        </c:ser>
        <c:ser>
          <c:idx val="2"/>
          <c:order val="2"/>
          <c:tx>
            <c:strRef>
              <c:f>'3B -Pareto-Chart-2-Variante'!$L$2</c:f>
              <c:strCache>
                <c:ptCount val="1"/>
                <c:pt idx="0">
                  <c:v>C-Klasse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0;0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'3B -Pareto-Chart-2-Variante'!$I$3:$I$17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'3B -Pareto-Chart-2-Variante'!$L$3:$L$17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784</c:v>
                </c:pt>
                <c:pt idx="8">
                  <c:v>459</c:v>
                </c:pt>
                <c:pt idx="9">
                  <c:v>126</c:v>
                </c:pt>
                <c:pt idx="10">
                  <c:v>100</c:v>
                </c:pt>
                <c:pt idx="11">
                  <c:v>78</c:v>
                </c:pt>
                <c:pt idx="12">
                  <c:v>60</c:v>
                </c:pt>
                <c:pt idx="13">
                  <c:v>56</c:v>
                </c:pt>
                <c:pt idx="1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43-4A01-A2B2-E6B38B584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95"/>
        <c:axId val="584295776"/>
        <c:axId val="584303264"/>
      </c:barChart>
      <c:lineChart>
        <c:grouping val="standard"/>
        <c:varyColors val="0"/>
        <c:ser>
          <c:idx val="3"/>
          <c:order val="3"/>
          <c:tx>
            <c:strRef>
              <c:f>'3B -Pareto-Chart-2-Variante'!$H$2</c:f>
              <c:strCache>
                <c:ptCount val="1"/>
                <c:pt idx="0">
                  <c:v>kumuliert%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'3B -Pareto-Chart-2-Variante'!$H$3:$H$17</c:f>
              <c:numCache>
                <c:formatCode>0.0%</c:formatCode>
                <c:ptCount val="15"/>
                <c:pt idx="0">
                  <c:v>0.30942432683379756</c:v>
                </c:pt>
                <c:pt idx="1">
                  <c:v>0.44784896316929745</c:v>
                </c:pt>
                <c:pt idx="2">
                  <c:v>0.57768492726709997</c:v>
                </c:pt>
                <c:pt idx="3">
                  <c:v>0.66225626740947074</c:v>
                </c:pt>
                <c:pt idx="4">
                  <c:v>0.73189415041782735</c:v>
                </c:pt>
                <c:pt idx="5">
                  <c:v>0.80106778087279484</c:v>
                </c:pt>
                <c:pt idx="6">
                  <c:v>0.86869390281646552</c:v>
                </c:pt>
                <c:pt idx="7">
                  <c:v>0.92935623645930054</c:v>
                </c:pt>
                <c:pt idx="8">
                  <c:v>0.9648715567935624</c:v>
                </c:pt>
                <c:pt idx="9">
                  <c:v>0.97462086041473228</c:v>
                </c:pt>
                <c:pt idx="10">
                  <c:v>0.98235840297121635</c:v>
                </c:pt>
                <c:pt idx="11">
                  <c:v>0.9883936861652739</c:v>
                </c:pt>
                <c:pt idx="12">
                  <c:v>0.99303621169916434</c:v>
                </c:pt>
                <c:pt idx="13">
                  <c:v>0.99736923553079537</c:v>
                </c:pt>
                <c:pt idx="1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43-4A01-A2B2-E6B38B584B07}"/>
            </c:ext>
          </c:extLst>
        </c:ser>
        <c:ser>
          <c:idx val="4"/>
          <c:order val="4"/>
          <c:tx>
            <c:strRef>
              <c:f>'3B -Pareto-Chart-2-Variante'!$Q$1</c:f>
              <c:strCache>
                <c:ptCount val="1"/>
                <c:pt idx="0">
                  <c:v>80% Linie</c:v>
                </c:pt>
              </c:strCache>
            </c:strRef>
          </c:tx>
          <c:spPr>
            <a:ln w="28575" cap="rnd">
              <a:solidFill>
                <a:schemeClr val="bg2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'3B -Pareto-Chart-2-Variante'!$I$3:$I$17</c:f>
              <c:strCache>
                <c:ptCount val="15"/>
                <c:pt idx="0">
                  <c:v>Kunde4</c:v>
                </c:pt>
                <c:pt idx="1">
                  <c:v>Kunde2</c:v>
                </c:pt>
                <c:pt idx="2">
                  <c:v>Kunde9</c:v>
                </c:pt>
                <c:pt idx="3">
                  <c:v>Kunde13</c:v>
                </c:pt>
                <c:pt idx="4">
                  <c:v>Kunde7</c:v>
                </c:pt>
                <c:pt idx="5">
                  <c:v>Kunde11</c:v>
                </c:pt>
                <c:pt idx="6">
                  <c:v>Kunde15</c:v>
                </c:pt>
                <c:pt idx="7">
                  <c:v>Kunde1</c:v>
                </c:pt>
                <c:pt idx="8">
                  <c:v>Kunde10</c:v>
                </c:pt>
                <c:pt idx="9">
                  <c:v>Kunde8</c:v>
                </c:pt>
                <c:pt idx="10">
                  <c:v>Kunde12</c:v>
                </c:pt>
                <c:pt idx="11">
                  <c:v>Kunde6</c:v>
                </c:pt>
                <c:pt idx="12">
                  <c:v>Kunde14</c:v>
                </c:pt>
                <c:pt idx="13">
                  <c:v>Kunde5</c:v>
                </c:pt>
                <c:pt idx="14">
                  <c:v>Kunde3</c:v>
                </c:pt>
              </c:strCache>
            </c:strRef>
          </c:cat>
          <c:val>
            <c:numRef>
              <c:f>'3B -Pareto-Chart-2-Variante'!$Q$2:$Q$17</c:f>
              <c:numCache>
                <c:formatCode>General</c:formatCode>
                <c:ptCount val="1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243-4A01-A2B2-E6B38B584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892832"/>
        <c:axId val="1068891584"/>
      </c:lineChart>
      <c:catAx>
        <c:axId val="58429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303264"/>
        <c:crosses val="autoZero"/>
        <c:auto val="1"/>
        <c:lblAlgn val="ctr"/>
        <c:lblOffset val="100"/>
        <c:noMultiLvlLbl val="0"/>
      </c:catAx>
      <c:valAx>
        <c:axId val="58430326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295776"/>
        <c:crosses val="autoZero"/>
        <c:crossBetween val="between"/>
      </c:valAx>
      <c:valAx>
        <c:axId val="1068891584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8892832"/>
        <c:crosses val="max"/>
        <c:crossBetween val="between"/>
        <c:majorUnit val="0.2"/>
      </c:valAx>
      <c:catAx>
        <c:axId val="1068892832"/>
        <c:scaling>
          <c:orientation val="minMax"/>
        </c:scaling>
        <c:delete val="1"/>
        <c:axPos val="t"/>
        <c:majorTickMark val="out"/>
        <c:minorTickMark val="none"/>
        <c:tickLblPos val="nextTo"/>
        <c:crossAx val="1068891584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789057143029583E-2"/>
          <c:y val="0.93115090236554576"/>
          <c:w val="0.9612109428569704"/>
          <c:h val="5.0790411169273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Bestellungen!$G$21</c:f>
          <c:strCache>
            <c:ptCount val="1"/>
            <c:pt idx="0">
              <c:v>Mit den Bestellungen unserer A- und B-Kunden (32% ) machen wir 87% unseres DB</c:v>
            </c:pt>
          </c:strCache>
        </c:strRef>
      </c:tx>
      <c:layout>
        <c:manualLayout>
          <c:xMode val="edge"/>
          <c:yMode val="edge"/>
          <c:x val="0.17333968594430477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10D71F8-6F1E-49DA-A06E-BCE404AEC6C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458-4B02-BB6D-096E44D20D4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7B5A4A0-BADA-431F-A340-1AD2703FAB1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458-4B02-BB6D-096E44D20D4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F923CD0-C32F-4596-B3D1-8C0F335702A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458-4B02-BB6D-096E44D20D4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2202E07-1A79-4AE0-B3A0-2A2F92D1021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458-4B02-BB6D-096E44D20D4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6309C01-EB54-4183-93A3-D97A5D8A049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458-4B02-BB6D-096E44D20D4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C12C80A-8526-4CE3-98B8-DDFEF990586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458-4B02-BB6D-096E44D20D4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4762A37-A508-444E-82BF-1C39AFFE48F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458-4B02-BB6D-096E44D20D4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458-4B02-BB6D-096E44D20D4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458-4B02-BB6D-096E44D20D4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458-4B02-BB6D-096E44D20D4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458-4B02-BB6D-096E44D20D4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458-4B02-BB6D-096E44D20D4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458-4B02-BB6D-096E44D20D4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58-4B02-BB6D-096E44D20D4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458-4B02-BB6D-096E44D20D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Bestellungen!$L$3:$L$17</c:f>
              <c:numCache>
                <c:formatCode>0.0%</c:formatCode>
                <c:ptCount val="15"/>
                <c:pt idx="0">
                  <c:v>1.6260162601626018E-2</c:v>
                </c:pt>
                <c:pt idx="1">
                  <c:v>3.2520325203252036E-2</c:v>
                </c:pt>
                <c:pt idx="2">
                  <c:v>6.5040650406504072E-2</c:v>
                </c:pt>
                <c:pt idx="3">
                  <c:v>0.13008130081300814</c:v>
                </c:pt>
                <c:pt idx="4">
                  <c:v>0.18699186991869918</c:v>
                </c:pt>
                <c:pt idx="5">
                  <c:v>0.24390243902439024</c:v>
                </c:pt>
                <c:pt idx="6">
                  <c:v>0.31707317073170732</c:v>
                </c:pt>
                <c:pt idx="7">
                  <c:v>0.3902439024390244</c:v>
                </c:pt>
                <c:pt idx="8">
                  <c:v>0.52032520325203258</c:v>
                </c:pt>
                <c:pt idx="9">
                  <c:v>0.68292682926829273</c:v>
                </c:pt>
                <c:pt idx="10">
                  <c:v>0.76422764227642281</c:v>
                </c:pt>
                <c:pt idx="11">
                  <c:v>0.82926829268292679</c:v>
                </c:pt>
                <c:pt idx="12">
                  <c:v>0.83739837398373984</c:v>
                </c:pt>
                <c:pt idx="13">
                  <c:v>0.95934959349593496</c:v>
                </c:pt>
                <c:pt idx="14">
                  <c:v>1</c:v>
                </c:pt>
              </c:numCache>
            </c:numRef>
          </c:xVal>
          <c:yVal>
            <c:numRef>
              <c:f>Bestellungen!$J$3:$J$17</c:f>
              <c:numCache>
                <c:formatCode>0.0%</c:formatCode>
                <c:ptCount val="15"/>
                <c:pt idx="0">
                  <c:v>0.30942432683379756</c:v>
                </c:pt>
                <c:pt idx="1">
                  <c:v>0.44784896316929745</c:v>
                </c:pt>
                <c:pt idx="2">
                  <c:v>0.57768492726709997</c:v>
                </c:pt>
                <c:pt idx="3">
                  <c:v>0.66225626740947074</c:v>
                </c:pt>
                <c:pt idx="4">
                  <c:v>0.73189415041782735</c:v>
                </c:pt>
                <c:pt idx="5">
                  <c:v>0.80106778087279484</c:v>
                </c:pt>
                <c:pt idx="6">
                  <c:v>0.86869390281646552</c:v>
                </c:pt>
                <c:pt idx="7">
                  <c:v>0.92935623645930054</c:v>
                </c:pt>
                <c:pt idx="8">
                  <c:v>0.9648715567935624</c:v>
                </c:pt>
                <c:pt idx="9">
                  <c:v>0.97462086041473228</c:v>
                </c:pt>
                <c:pt idx="10">
                  <c:v>0.98235840297121635</c:v>
                </c:pt>
                <c:pt idx="11">
                  <c:v>0.9883936861652739</c:v>
                </c:pt>
                <c:pt idx="12">
                  <c:v>0.99303621169916434</c:v>
                </c:pt>
                <c:pt idx="13">
                  <c:v>0.99736923553079537</c:v>
                </c:pt>
                <c:pt idx="14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Bestellungen!$N$29:$N$35</c15:f>
                <c15:dlblRangeCache>
                  <c:ptCount val="7"/>
                  <c:pt idx="0">
                    <c:v>Kunde4</c:v>
                  </c:pt>
                  <c:pt idx="1">
                    <c:v>Kunde2</c:v>
                  </c:pt>
                  <c:pt idx="2">
                    <c:v>Kunde9</c:v>
                  </c:pt>
                  <c:pt idx="3">
                    <c:v>Kunde13</c:v>
                  </c:pt>
                  <c:pt idx="4">
                    <c:v>Kunde7</c:v>
                  </c:pt>
                  <c:pt idx="5">
                    <c:v>Kunde11</c:v>
                  </c:pt>
                  <c:pt idx="6">
                    <c:v>Kunde15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1458-4B02-BB6D-096E44D20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00352"/>
        <c:axId val="584304928"/>
      </c:scatterChart>
      <c:valAx>
        <c:axId val="584300352"/>
        <c:scaling>
          <c:orientation val="minMax"/>
          <c:max val="1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304928"/>
        <c:crosses val="autoZero"/>
        <c:crossBetween val="midCat"/>
        <c:majorUnit val="0.2"/>
      </c:valAx>
      <c:valAx>
        <c:axId val="584304928"/>
        <c:scaling>
          <c:orientation val="minMax"/>
          <c:max val="1"/>
        </c:scaling>
        <c:delete val="0"/>
        <c:axPos val="l"/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4300352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380998</xdr:colOff>
      <xdr:row>19</xdr:row>
      <xdr:rowOff>123825</xdr:rowOff>
    </xdr:from>
    <xdr:to>
      <xdr:col>13</xdr:col>
      <xdr:colOff>123824</xdr:colOff>
      <xdr:row>37</xdr:row>
      <xdr:rowOff>114301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1713268</xdr:colOff>
      <xdr:row>24</xdr:row>
      <xdr:rowOff>49697</xdr:rowOff>
    </xdr:from>
    <xdr:to>
      <xdr:col>22</xdr:col>
      <xdr:colOff>438978</xdr:colOff>
      <xdr:row>39</xdr:row>
      <xdr:rowOff>127819</xdr:rowOff>
    </xdr:to>
    <xdr:grpSp>
      <xdr:nvGrpSpPr>
        <xdr:cNvPr id="7" name="Gruppier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pSpPr/>
      </xdr:nvGrpSpPr>
      <xdr:grpSpPr>
        <a:xfrm>
          <a:off x="10149519" y="4621697"/>
          <a:ext cx="6117524" cy="2861079"/>
          <a:chOff x="4363542" y="6969805"/>
          <a:chExt cx="5520040" cy="2832100"/>
        </a:xfrm>
      </xdr:grpSpPr>
      <xdr:graphicFrame macro="">
        <xdr:nvGraphicFramePr>
          <xdr:cNvPr id="2" name="Diagramm 1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GraphicFramePr>
            <a:graphicFrameLocks/>
          </xdr:cNvGraphicFramePr>
        </xdr:nvGraphicFramePr>
        <xdr:xfrm>
          <a:off x="4363542" y="6969805"/>
          <a:ext cx="5520040" cy="2832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$I$36">
        <xdr:nvSpPr>
          <xdr:cNvPr id="4" name="Rechteck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5342208" y="8710968"/>
            <a:ext cx="1200184" cy="530086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fld id="{B0090918-3539-42B6-BF4E-E697F9BF7CB3}" type="TxLink">
              <a:rPr lang="en-US" sz="9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A-Klasse
3 Kunden (20%)
7466 DB (58%)</a:t>
            </a:fld>
            <a:endParaRPr lang="de-DE" sz="900"/>
          </a:p>
        </xdr:txBody>
      </xdr:sp>
      <xdr:sp macro="" textlink="$J$36">
        <xdr:nvSpPr>
          <xdr:cNvPr id="5" name="Rechteck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6580527" y="7958020"/>
            <a:ext cx="1089993" cy="551621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fld id="{12C294F0-F13D-4B9E-87A0-2B7B4071965E}" type="TxLink">
              <a:rPr lang="en-US" sz="9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B-Klasse
4 Kunden (27%)
3761 DB (29%)</a:t>
            </a:fld>
            <a:endParaRPr lang="de-DE" sz="900"/>
          </a:p>
        </xdr:txBody>
      </xdr:sp>
      <xdr:sp macro="" textlink="$K$36">
        <xdr:nvSpPr>
          <xdr:cNvPr id="6" name="Rechteck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8018528" y="7533468"/>
            <a:ext cx="1102593" cy="52346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fld id="{47716909-A07F-43DE-913E-1F6830A8C55C}" type="TxLink">
              <a:rPr lang="en-US" sz="9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C-Klasse
8 Kunden (53%)
1697 DB (13%)</a:t>
            </a:fld>
            <a:endParaRPr lang="de-DE" sz="9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38100</xdr:rowOff>
    </xdr:from>
    <xdr:to>
      <xdr:col>15</xdr:col>
      <xdr:colOff>371474</xdr:colOff>
      <xdr:row>42</xdr:row>
      <xdr:rowOff>95251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171450</xdr:rowOff>
    </xdr:from>
    <xdr:to>
      <xdr:col>14</xdr:col>
      <xdr:colOff>504826</xdr:colOff>
      <xdr:row>41</xdr:row>
      <xdr:rowOff>9526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637765</xdr:colOff>
      <xdr:row>24</xdr:row>
      <xdr:rowOff>182217</xdr:rowOff>
    </xdr:from>
    <xdr:to>
      <xdr:col>12</xdr:col>
      <xdr:colOff>103218</xdr:colOff>
      <xdr:row>39</xdr:row>
      <xdr:rowOff>156817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B2:D12"/>
  <sheetViews>
    <sheetView showGridLines="0" tabSelected="1" workbookViewId="0">
      <selection activeCell="C8" sqref="C8"/>
    </sheetView>
  </sheetViews>
  <sheetFormatPr baseColWidth="10" defaultRowHeight="14.25" x14ac:dyDescent="0.2"/>
  <cols>
    <col min="1" max="1" width="11.42578125" style="31"/>
    <col min="2" max="2" width="35" style="31" bestFit="1" customWidth="1"/>
    <col min="3" max="3" width="121.7109375" style="31" customWidth="1"/>
    <col min="4" max="16384" width="11.42578125" style="31"/>
  </cols>
  <sheetData>
    <row r="2" spans="2:4" ht="33.75" x14ac:dyDescent="0.5">
      <c r="B2" s="29" t="s">
        <v>127</v>
      </c>
      <c r="C2" s="29" t="s">
        <v>136</v>
      </c>
      <c r="D2" s="30"/>
    </row>
    <row r="3" spans="2:4" ht="33.75" x14ac:dyDescent="0.5">
      <c r="B3" s="29"/>
      <c r="C3" s="29"/>
      <c r="D3" s="30"/>
    </row>
    <row r="4" spans="2:4" ht="33.75" x14ac:dyDescent="0.5">
      <c r="B4" s="33" t="s">
        <v>129</v>
      </c>
      <c r="C4" s="33"/>
      <c r="D4" s="30"/>
    </row>
    <row r="5" spans="2:4" ht="33.75" x14ac:dyDescent="0.5">
      <c r="B5" s="29"/>
      <c r="C5" s="29"/>
      <c r="D5" s="30"/>
    </row>
    <row r="6" spans="2:4" ht="33.75" x14ac:dyDescent="0.5">
      <c r="B6" s="34" t="s">
        <v>128</v>
      </c>
      <c r="C6" s="34"/>
      <c r="D6" s="30"/>
    </row>
    <row r="7" spans="2:4" ht="33.75" x14ac:dyDescent="0.5">
      <c r="B7" s="29"/>
      <c r="C7" s="29"/>
      <c r="D7" s="30"/>
    </row>
    <row r="8" spans="2:4" ht="33.75" x14ac:dyDescent="0.5">
      <c r="B8" s="32"/>
      <c r="C8" s="29"/>
      <c r="D8" s="30"/>
    </row>
    <row r="9" spans="2:4" ht="26.25" x14ac:dyDescent="0.4">
      <c r="B9" s="30"/>
      <c r="C9" s="30"/>
      <c r="D9" s="30"/>
    </row>
    <row r="10" spans="2:4" ht="26.25" x14ac:dyDescent="0.4">
      <c r="B10" s="30"/>
      <c r="C10" s="30"/>
      <c r="D10" s="30"/>
    </row>
    <row r="11" spans="2:4" ht="26.25" x14ac:dyDescent="0.4">
      <c r="B11" s="30"/>
      <c r="C11" s="30"/>
      <c r="D11" s="30"/>
    </row>
    <row r="12" spans="2:4" ht="26.25" x14ac:dyDescent="0.4">
      <c r="B12" s="30"/>
      <c r="C12" s="30"/>
      <c r="D12" s="30"/>
    </row>
  </sheetData>
  <mergeCells count="2">
    <mergeCell ref="B4:C4"/>
    <mergeCell ref="B6:C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B1:P39"/>
  <sheetViews>
    <sheetView showGridLines="0" workbookViewId="0">
      <selection activeCell="J1" sqref="J1"/>
    </sheetView>
  </sheetViews>
  <sheetFormatPr baseColWidth="10" defaultRowHeight="15" x14ac:dyDescent="0.25"/>
  <cols>
    <col min="1" max="1" width="4.85546875" customWidth="1"/>
    <col min="4" max="4" width="2" customWidth="1"/>
    <col min="13" max="13" width="3.140625" customWidth="1"/>
    <col min="14" max="14" width="1.42578125" customWidth="1"/>
    <col min="15" max="15" width="5" customWidth="1"/>
    <col min="16" max="16" width="24.5703125" customWidth="1"/>
  </cols>
  <sheetData>
    <row r="1" spans="2:16" x14ac:dyDescent="0.25">
      <c r="B1" s="35" t="s">
        <v>1</v>
      </c>
      <c r="C1" s="35"/>
      <c r="E1" s="36" t="s">
        <v>26</v>
      </c>
      <c r="F1" s="36"/>
      <c r="G1" s="37" t="s">
        <v>0</v>
      </c>
      <c r="H1" s="37"/>
      <c r="I1" s="37"/>
      <c r="J1" s="8">
        <v>0.6</v>
      </c>
      <c r="K1" s="8">
        <v>0.9</v>
      </c>
      <c r="L1" s="7"/>
    </row>
    <row r="2" spans="2:16" x14ac:dyDescent="0.25">
      <c r="B2" s="3" t="s">
        <v>2</v>
      </c>
      <c r="C2" s="3" t="s">
        <v>3</v>
      </c>
      <c r="D2" s="3"/>
      <c r="E2" s="3"/>
      <c r="F2" s="3" t="s">
        <v>27</v>
      </c>
      <c r="G2" s="3" t="s">
        <v>19</v>
      </c>
      <c r="H2" s="3" t="s">
        <v>20</v>
      </c>
      <c r="I2" s="3" t="s">
        <v>2</v>
      </c>
      <c r="J2" s="11" t="s">
        <v>21</v>
      </c>
      <c r="K2" s="11" t="s">
        <v>22</v>
      </c>
      <c r="L2" s="12" t="s">
        <v>23</v>
      </c>
    </row>
    <row r="3" spans="2:16" x14ac:dyDescent="0.25">
      <c r="B3" t="s">
        <v>4</v>
      </c>
      <c r="C3" s="1">
        <v>784</v>
      </c>
      <c r="E3">
        <v>1</v>
      </c>
      <c r="F3" s="1">
        <f>LARGE($C$3:$C$17,E3)</f>
        <v>3999</v>
      </c>
      <c r="G3" s="1">
        <f>F3</f>
        <v>3999</v>
      </c>
      <c r="H3" s="4">
        <f>G3/$G$17</f>
        <v>0.30942432683379756</v>
      </c>
      <c r="I3" t="str">
        <f t="shared" ref="I3:I17" si="0">INDEX($B$3:$B$17,MATCH(F3,$C$3:$C$17,0))</f>
        <v>Kunde4</v>
      </c>
      <c r="J3" s="1">
        <f t="shared" ref="J3:J17" si="1">IF(H3&lt;=$J$1,F3,"")</f>
        <v>3999</v>
      </c>
      <c r="K3" s="1" t="str">
        <f t="shared" ref="K3:K17" si="2">IF(AND(J3="",H3&lt;=$K$1),F3,"")</f>
        <v/>
      </c>
      <c r="L3" s="1" t="str">
        <f>IF(AND(J3="",K3=""),F3,"")</f>
        <v/>
      </c>
      <c r="O3" s="5" t="str">
        <f t="shared" ref="O3:O17" si="3">IF(H3&lt;$J$1,"A",IF(H3&lt;$K$1,"B","C"))</f>
        <v>A</v>
      </c>
      <c r="P3" s="4">
        <f>H5</f>
        <v>0.57768492726709997</v>
      </c>
    </row>
    <row r="4" spans="2:16" x14ac:dyDescent="0.25">
      <c r="B4" t="s">
        <v>5</v>
      </c>
      <c r="C4" s="1">
        <v>1789</v>
      </c>
      <c r="E4">
        <v>2</v>
      </c>
      <c r="F4" s="1">
        <f t="shared" ref="F4:F17" si="4">LARGE($C$3:$C$17,E4)</f>
        <v>1789</v>
      </c>
      <c r="G4" s="1">
        <f t="shared" ref="G4:G17" si="5">G3+F4</f>
        <v>5788</v>
      </c>
      <c r="H4" s="4">
        <f t="shared" ref="H4:H17" si="6">G4/$G$17</f>
        <v>0.44784896316929745</v>
      </c>
      <c r="I4" t="str">
        <f t="shared" si="0"/>
        <v>Kunde2</v>
      </c>
      <c r="J4" s="1">
        <f t="shared" si="1"/>
        <v>1789</v>
      </c>
      <c r="K4" s="1" t="str">
        <f t="shared" si="2"/>
        <v/>
      </c>
      <c r="L4" s="1" t="str">
        <f t="shared" ref="L4:L17" si="7">IF(AND(J4="",K4=""),F4,"")</f>
        <v/>
      </c>
      <c r="O4" s="5" t="str">
        <f t="shared" si="3"/>
        <v>A</v>
      </c>
    </row>
    <row r="5" spans="2:16" x14ac:dyDescent="0.25">
      <c r="B5" t="s">
        <v>6</v>
      </c>
      <c r="C5" s="1">
        <v>34</v>
      </c>
      <c r="E5">
        <v>3</v>
      </c>
      <c r="F5" s="1">
        <f t="shared" si="4"/>
        <v>1678</v>
      </c>
      <c r="G5" s="1">
        <f t="shared" si="5"/>
        <v>7466</v>
      </c>
      <c r="H5" s="4">
        <f t="shared" si="6"/>
        <v>0.57768492726709997</v>
      </c>
      <c r="I5" t="str">
        <f t="shared" si="0"/>
        <v>Kunde9</v>
      </c>
      <c r="J5" s="1">
        <f t="shared" si="1"/>
        <v>1678</v>
      </c>
      <c r="K5" s="1" t="str">
        <f t="shared" si="2"/>
        <v/>
      </c>
      <c r="L5" s="1" t="str">
        <f t="shared" si="7"/>
        <v/>
      </c>
      <c r="O5" s="5" t="str">
        <f t="shared" si="3"/>
        <v>A</v>
      </c>
    </row>
    <row r="6" spans="2:16" x14ac:dyDescent="0.25">
      <c r="B6" t="s">
        <v>7</v>
      </c>
      <c r="C6" s="1">
        <v>3999</v>
      </c>
      <c r="E6">
        <v>4</v>
      </c>
      <c r="F6" s="1">
        <f t="shared" si="4"/>
        <v>1093</v>
      </c>
      <c r="G6" s="1">
        <f t="shared" si="5"/>
        <v>8559</v>
      </c>
      <c r="H6" s="4">
        <f t="shared" si="6"/>
        <v>0.66225626740947074</v>
      </c>
      <c r="I6" t="str">
        <f t="shared" si="0"/>
        <v>Kunde13</v>
      </c>
      <c r="J6" s="1" t="str">
        <f t="shared" si="1"/>
        <v/>
      </c>
      <c r="K6" s="1">
        <f t="shared" si="2"/>
        <v>1093</v>
      </c>
      <c r="L6" s="1" t="str">
        <f t="shared" si="7"/>
        <v/>
      </c>
      <c r="O6" s="5" t="str">
        <f t="shared" si="3"/>
        <v>B</v>
      </c>
      <c r="P6" s="4">
        <f>H9-H5</f>
        <v>0.29100897554936556</v>
      </c>
    </row>
    <row r="7" spans="2:16" x14ac:dyDescent="0.25">
      <c r="B7" t="s">
        <v>8</v>
      </c>
      <c r="C7" s="1">
        <v>56</v>
      </c>
      <c r="E7">
        <v>5</v>
      </c>
      <c r="F7" s="1">
        <f t="shared" si="4"/>
        <v>900</v>
      </c>
      <c r="G7" s="1">
        <f t="shared" si="5"/>
        <v>9459</v>
      </c>
      <c r="H7" s="4">
        <f t="shared" si="6"/>
        <v>0.73189415041782735</v>
      </c>
      <c r="I7" t="str">
        <f t="shared" si="0"/>
        <v>Kunde7</v>
      </c>
      <c r="J7" s="1" t="str">
        <f t="shared" si="1"/>
        <v/>
      </c>
      <c r="K7" s="1">
        <f t="shared" si="2"/>
        <v>900</v>
      </c>
      <c r="L7" s="1" t="str">
        <f t="shared" si="7"/>
        <v/>
      </c>
      <c r="O7" s="5" t="str">
        <f t="shared" si="3"/>
        <v>B</v>
      </c>
    </row>
    <row r="8" spans="2:16" x14ac:dyDescent="0.25">
      <c r="B8" t="s">
        <v>9</v>
      </c>
      <c r="C8" s="1">
        <v>78</v>
      </c>
      <c r="E8">
        <v>6</v>
      </c>
      <c r="F8" s="1">
        <f t="shared" si="4"/>
        <v>894</v>
      </c>
      <c r="G8" s="1">
        <f t="shared" si="5"/>
        <v>10353</v>
      </c>
      <c r="H8" s="4">
        <f t="shared" si="6"/>
        <v>0.80106778087279484</v>
      </c>
      <c r="I8" t="str">
        <f t="shared" si="0"/>
        <v>Kunde11</v>
      </c>
      <c r="J8" s="1" t="str">
        <f t="shared" si="1"/>
        <v/>
      </c>
      <c r="K8" s="1">
        <f t="shared" si="2"/>
        <v>894</v>
      </c>
      <c r="L8" s="1" t="str">
        <f t="shared" si="7"/>
        <v/>
      </c>
      <c r="O8" s="5" t="str">
        <f t="shared" si="3"/>
        <v>B</v>
      </c>
    </row>
    <row r="9" spans="2:16" x14ac:dyDescent="0.25">
      <c r="B9" t="s">
        <v>10</v>
      </c>
      <c r="C9" s="1">
        <v>900</v>
      </c>
      <c r="E9">
        <v>7</v>
      </c>
      <c r="F9" s="1">
        <f t="shared" si="4"/>
        <v>874</v>
      </c>
      <c r="G9" s="1">
        <f t="shared" si="5"/>
        <v>11227</v>
      </c>
      <c r="H9" s="4">
        <f t="shared" si="6"/>
        <v>0.86869390281646552</v>
      </c>
      <c r="I9" t="str">
        <f t="shared" si="0"/>
        <v>Kunde15</v>
      </c>
      <c r="J9" s="1" t="str">
        <f t="shared" si="1"/>
        <v/>
      </c>
      <c r="K9" s="1">
        <f t="shared" si="2"/>
        <v>874</v>
      </c>
      <c r="L9" s="1" t="str">
        <f t="shared" si="7"/>
        <v/>
      </c>
      <c r="O9" s="5" t="str">
        <f t="shared" si="3"/>
        <v>B</v>
      </c>
    </row>
    <row r="10" spans="2:16" x14ac:dyDescent="0.25">
      <c r="B10" t="s">
        <v>11</v>
      </c>
      <c r="C10" s="1">
        <v>126</v>
      </c>
      <c r="E10">
        <v>8</v>
      </c>
      <c r="F10" s="1">
        <f t="shared" si="4"/>
        <v>784</v>
      </c>
      <c r="G10" s="1">
        <f t="shared" si="5"/>
        <v>12011</v>
      </c>
      <c r="H10" s="4">
        <f t="shared" si="6"/>
        <v>0.92935623645930054</v>
      </c>
      <c r="I10" t="str">
        <f t="shared" si="0"/>
        <v>Kunde1</v>
      </c>
      <c r="J10" s="1" t="str">
        <f t="shared" si="1"/>
        <v/>
      </c>
      <c r="K10" s="1" t="str">
        <f t="shared" si="2"/>
        <v/>
      </c>
      <c r="L10" s="1">
        <f t="shared" si="7"/>
        <v>784</v>
      </c>
      <c r="O10" s="5" t="str">
        <f t="shared" si="3"/>
        <v>C</v>
      </c>
      <c r="P10" s="4">
        <f>H17-H9</f>
        <v>0.13130609718353448</v>
      </c>
    </row>
    <row r="11" spans="2:16" x14ac:dyDescent="0.25">
      <c r="B11" t="s">
        <v>12</v>
      </c>
      <c r="C11" s="1">
        <v>1678</v>
      </c>
      <c r="E11">
        <v>9</v>
      </c>
      <c r="F11" s="1">
        <f t="shared" si="4"/>
        <v>459</v>
      </c>
      <c r="G11" s="1">
        <f t="shared" si="5"/>
        <v>12470</v>
      </c>
      <c r="H11" s="4">
        <f t="shared" si="6"/>
        <v>0.9648715567935624</v>
      </c>
      <c r="I11" t="str">
        <f t="shared" si="0"/>
        <v>Kunde10</v>
      </c>
      <c r="J11" s="1" t="str">
        <f t="shared" si="1"/>
        <v/>
      </c>
      <c r="K11" s="1" t="str">
        <f t="shared" si="2"/>
        <v/>
      </c>
      <c r="L11" s="1">
        <f t="shared" si="7"/>
        <v>459</v>
      </c>
      <c r="O11" s="5" t="str">
        <f t="shared" si="3"/>
        <v>C</v>
      </c>
    </row>
    <row r="12" spans="2:16" x14ac:dyDescent="0.25">
      <c r="B12" t="s">
        <v>13</v>
      </c>
      <c r="C12" s="1">
        <v>459</v>
      </c>
      <c r="E12">
        <v>10</v>
      </c>
      <c r="F12" s="1">
        <f t="shared" si="4"/>
        <v>126</v>
      </c>
      <c r="G12" s="1">
        <f t="shared" si="5"/>
        <v>12596</v>
      </c>
      <c r="H12" s="4">
        <f t="shared" si="6"/>
        <v>0.97462086041473228</v>
      </c>
      <c r="I12" t="str">
        <f t="shared" si="0"/>
        <v>Kunde8</v>
      </c>
      <c r="J12" s="1" t="str">
        <f t="shared" si="1"/>
        <v/>
      </c>
      <c r="K12" s="1" t="str">
        <f t="shared" si="2"/>
        <v/>
      </c>
      <c r="L12" s="1">
        <f t="shared" si="7"/>
        <v>126</v>
      </c>
      <c r="O12" s="5" t="str">
        <f t="shared" si="3"/>
        <v>C</v>
      </c>
    </row>
    <row r="13" spans="2:16" x14ac:dyDescent="0.25">
      <c r="B13" t="s">
        <v>14</v>
      </c>
      <c r="C13" s="1">
        <v>894</v>
      </c>
      <c r="E13">
        <v>11</v>
      </c>
      <c r="F13" s="1">
        <f t="shared" si="4"/>
        <v>100</v>
      </c>
      <c r="G13" s="1">
        <f t="shared" si="5"/>
        <v>12696</v>
      </c>
      <c r="H13" s="4">
        <f t="shared" si="6"/>
        <v>0.98235840297121635</v>
      </c>
      <c r="I13" t="str">
        <f t="shared" si="0"/>
        <v>Kunde12</v>
      </c>
      <c r="J13" s="1" t="str">
        <f t="shared" si="1"/>
        <v/>
      </c>
      <c r="K13" s="1" t="str">
        <f t="shared" si="2"/>
        <v/>
      </c>
      <c r="L13" s="1">
        <f t="shared" si="7"/>
        <v>100</v>
      </c>
      <c r="O13" s="5" t="str">
        <f t="shared" si="3"/>
        <v>C</v>
      </c>
    </row>
    <row r="14" spans="2:16" x14ac:dyDescent="0.25">
      <c r="B14" t="s">
        <v>15</v>
      </c>
      <c r="C14" s="1">
        <v>100</v>
      </c>
      <c r="E14">
        <v>12</v>
      </c>
      <c r="F14" s="1">
        <f t="shared" si="4"/>
        <v>78</v>
      </c>
      <c r="G14" s="1">
        <f t="shared" si="5"/>
        <v>12774</v>
      </c>
      <c r="H14" s="4">
        <f t="shared" si="6"/>
        <v>0.9883936861652739</v>
      </c>
      <c r="I14" t="str">
        <f t="shared" si="0"/>
        <v>Kunde6</v>
      </c>
      <c r="J14" s="1" t="str">
        <f t="shared" si="1"/>
        <v/>
      </c>
      <c r="K14" s="1" t="str">
        <f t="shared" si="2"/>
        <v/>
      </c>
      <c r="L14" s="1">
        <f t="shared" si="7"/>
        <v>78</v>
      </c>
      <c r="O14" s="5" t="str">
        <f t="shared" si="3"/>
        <v>C</v>
      </c>
    </row>
    <row r="15" spans="2:16" x14ac:dyDescent="0.25">
      <c r="B15" t="s">
        <v>16</v>
      </c>
      <c r="C15" s="1">
        <v>1093</v>
      </c>
      <c r="E15">
        <v>13</v>
      </c>
      <c r="F15" s="1">
        <f t="shared" si="4"/>
        <v>60</v>
      </c>
      <c r="G15" s="1">
        <f t="shared" si="5"/>
        <v>12834</v>
      </c>
      <c r="H15" s="4">
        <f t="shared" si="6"/>
        <v>0.99303621169916434</v>
      </c>
      <c r="I15" t="str">
        <f t="shared" si="0"/>
        <v>Kunde14</v>
      </c>
      <c r="J15" s="1" t="str">
        <f t="shared" si="1"/>
        <v/>
      </c>
      <c r="K15" s="1" t="str">
        <f t="shared" si="2"/>
        <v/>
      </c>
      <c r="L15" s="1">
        <f t="shared" si="7"/>
        <v>60</v>
      </c>
      <c r="O15" s="5" t="str">
        <f t="shared" si="3"/>
        <v>C</v>
      </c>
    </row>
    <row r="16" spans="2:16" x14ac:dyDescent="0.25">
      <c r="B16" t="s">
        <v>17</v>
      </c>
      <c r="C16" s="1">
        <v>60</v>
      </c>
      <c r="E16">
        <v>14</v>
      </c>
      <c r="F16" s="1">
        <f t="shared" si="4"/>
        <v>56</v>
      </c>
      <c r="G16" s="1">
        <f t="shared" si="5"/>
        <v>12890</v>
      </c>
      <c r="H16" s="4">
        <f t="shared" si="6"/>
        <v>0.99736923553079537</v>
      </c>
      <c r="I16" t="str">
        <f t="shared" si="0"/>
        <v>Kunde5</v>
      </c>
      <c r="J16" s="1" t="str">
        <f t="shared" si="1"/>
        <v/>
      </c>
      <c r="K16" s="1" t="str">
        <f t="shared" si="2"/>
        <v/>
      </c>
      <c r="L16" s="1">
        <f t="shared" si="7"/>
        <v>56</v>
      </c>
      <c r="O16" s="5" t="str">
        <f t="shared" si="3"/>
        <v>C</v>
      </c>
    </row>
    <row r="17" spans="2:15" x14ac:dyDescent="0.25">
      <c r="B17" t="s">
        <v>18</v>
      </c>
      <c r="C17" s="1">
        <v>874</v>
      </c>
      <c r="E17">
        <v>15</v>
      </c>
      <c r="F17" s="1">
        <f t="shared" si="4"/>
        <v>34</v>
      </c>
      <c r="G17" s="1">
        <f t="shared" si="5"/>
        <v>12924</v>
      </c>
      <c r="H17" s="4">
        <f t="shared" si="6"/>
        <v>1</v>
      </c>
      <c r="I17" t="str">
        <f t="shared" si="0"/>
        <v>Kunde3</v>
      </c>
      <c r="J17" s="1" t="str">
        <f t="shared" si="1"/>
        <v/>
      </c>
      <c r="K17" s="1" t="str">
        <f t="shared" si="2"/>
        <v/>
      </c>
      <c r="L17" s="1">
        <f t="shared" si="7"/>
        <v>34</v>
      </c>
      <c r="O17" s="5" t="str">
        <f t="shared" si="3"/>
        <v>C</v>
      </c>
    </row>
    <row r="19" spans="2:15" x14ac:dyDescent="0.25">
      <c r="B19" s="23" t="s">
        <v>122</v>
      </c>
    </row>
    <row r="21" spans="2:15" x14ac:dyDescent="0.25">
      <c r="O21" s="24" t="s">
        <v>103</v>
      </c>
    </row>
    <row r="22" spans="2:15" x14ac:dyDescent="0.25">
      <c r="O22" s="14" t="s">
        <v>45</v>
      </c>
    </row>
    <row r="23" spans="2:15" x14ac:dyDescent="0.25">
      <c r="O23" s="14" t="s">
        <v>30</v>
      </c>
    </row>
    <row r="24" spans="2:15" x14ac:dyDescent="0.25">
      <c r="O24" s="14" t="s">
        <v>29</v>
      </c>
    </row>
    <row r="25" spans="2:15" x14ac:dyDescent="0.25">
      <c r="O25" s="14" t="s">
        <v>46</v>
      </c>
    </row>
    <row r="26" spans="2:15" x14ac:dyDescent="0.25">
      <c r="O26" s="14" t="s">
        <v>32</v>
      </c>
    </row>
    <row r="27" spans="2:15" x14ac:dyDescent="0.25">
      <c r="O27" s="14" t="s">
        <v>31</v>
      </c>
    </row>
    <row r="28" spans="2:15" x14ac:dyDescent="0.25">
      <c r="O28" s="14" t="s">
        <v>33</v>
      </c>
    </row>
    <row r="29" spans="2:15" x14ac:dyDescent="0.25">
      <c r="O29" s="14" t="s">
        <v>118</v>
      </c>
    </row>
    <row r="30" spans="2:15" x14ac:dyDescent="0.25">
      <c r="O30" s="14" t="s">
        <v>34</v>
      </c>
    </row>
    <row r="31" spans="2:15" x14ac:dyDescent="0.25">
      <c r="O31" s="14" t="s">
        <v>104</v>
      </c>
    </row>
    <row r="32" spans="2:15" x14ac:dyDescent="0.25">
      <c r="O32" s="14" t="s">
        <v>35</v>
      </c>
    </row>
    <row r="33" spans="5:15" x14ac:dyDescent="0.25">
      <c r="O33" s="14" t="s">
        <v>36</v>
      </c>
    </row>
    <row r="34" spans="5:15" x14ac:dyDescent="0.25">
      <c r="O34" s="14" t="s">
        <v>123</v>
      </c>
    </row>
    <row r="35" spans="5:15" x14ac:dyDescent="0.25">
      <c r="O35" s="14" t="s">
        <v>47</v>
      </c>
    </row>
    <row r="39" spans="5:15" x14ac:dyDescent="0.25">
      <c r="E39" s="23" t="s">
        <v>115</v>
      </c>
    </row>
  </sheetData>
  <mergeCells count="3">
    <mergeCell ref="B1:C1"/>
    <mergeCell ref="E1:F1"/>
    <mergeCell ref="G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B1:X54"/>
  <sheetViews>
    <sheetView showGridLines="0" zoomScale="115" zoomScaleNormal="115" workbookViewId="0">
      <selection activeCell="I3" sqref="I3"/>
    </sheetView>
  </sheetViews>
  <sheetFormatPr baseColWidth="10" defaultRowHeight="15" x14ac:dyDescent="0.25"/>
  <cols>
    <col min="1" max="1" width="5.85546875" customWidth="1"/>
    <col min="4" max="4" width="9.7109375" customWidth="1"/>
    <col min="9" max="9" width="15.85546875" bestFit="1" customWidth="1"/>
    <col min="14" max="14" width="4.140625" customWidth="1"/>
    <col min="15" max="15" width="2.42578125" bestFit="1" customWidth="1"/>
    <col min="16" max="16" width="16.5703125" customWidth="1"/>
  </cols>
  <sheetData>
    <row r="1" spans="2:23" x14ac:dyDescent="0.25">
      <c r="B1" s="35" t="s">
        <v>1</v>
      </c>
      <c r="C1" s="35"/>
      <c r="E1" s="36" t="s">
        <v>26</v>
      </c>
      <c r="F1" s="36"/>
      <c r="G1" s="37" t="s">
        <v>0</v>
      </c>
      <c r="H1" s="37"/>
      <c r="I1" s="37"/>
      <c r="J1" s="15"/>
      <c r="K1" s="6">
        <v>0.6</v>
      </c>
      <c r="L1" s="6">
        <v>0.9</v>
      </c>
      <c r="P1" s="26" t="s">
        <v>60</v>
      </c>
      <c r="Q1" s="26" t="s">
        <v>61</v>
      </c>
      <c r="R1" s="26" t="s">
        <v>60</v>
      </c>
      <c r="S1" s="26" t="s">
        <v>61</v>
      </c>
      <c r="T1" s="26" t="s">
        <v>60</v>
      </c>
      <c r="U1" s="26" t="s">
        <v>61</v>
      </c>
      <c r="V1" s="26" t="s">
        <v>60</v>
      </c>
      <c r="W1" s="26" t="s">
        <v>61</v>
      </c>
    </row>
    <row r="2" spans="2:23" x14ac:dyDescent="0.25">
      <c r="B2" s="3" t="s">
        <v>2</v>
      </c>
      <c r="C2" s="3" t="s">
        <v>3</v>
      </c>
      <c r="D2" s="3"/>
      <c r="E2" s="3"/>
      <c r="F2" s="3" t="s">
        <v>27</v>
      </c>
      <c r="G2" s="3" t="s">
        <v>19</v>
      </c>
      <c r="H2" s="3" t="s">
        <v>20</v>
      </c>
      <c r="I2" s="9" t="s">
        <v>24</v>
      </c>
      <c r="J2" s="3" t="s">
        <v>2</v>
      </c>
      <c r="K2" s="11" t="s">
        <v>21</v>
      </c>
      <c r="L2" s="11" t="s">
        <v>22</v>
      </c>
      <c r="M2" s="12" t="s">
        <v>23</v>
      </c>
      <c r="N2" s="12"/>
      <c r="P2" s="39" t="s">
        <v>56</v>
      </c>
      <c r="Q2" s="39"/>
      <c r="R2" s="39" t="s">
        <v>58</v>
      </c>
      <c r="S2" s="39"/>
      <c r="T2" s="39" t="s">
        <v>57</v>
      </c>
      <c r="U2" s="39"/>
      <c r="V2" s="39" t="s">
        <v>59</v>
      </c>
      <c r="W2" s="39"/>
    </row>
    <row r="3" spans="2:23" x14ac:dyDescent="0.25">
      <c r="B3" t="s">
        <v>4</v>
      </c>
      <c r="C3" s="1">
        <v>784</v>
      </c>
      <c r="E3">
        <v>1</v>
      </c>
      <c r="F3" s="1">
        <f>LARGE($C$3:$C$17,E3)</f>
        <v>3999</v>
      </c>
      <c r="G3" s="1">
        <f>F3</f>
        <v>3999</v>
      </c>
      <c r="H3" s="4">
        <f>G3/$G$17</f>
        <v>0.30942432683379756</v>
      </c>
      <c r="I3" s="10">
        <f>E3/$E$17</f>
        <v>6.6666666666666666E-2</v>
      </c>
      <c r="J3" t="str">
        <f t="shared" ref="J3:J17" si="0">INDEX($B$3:$B$17,MATCH(F3,$C$3:$C$17,0))</f>
        <v>Kunde4</v>
      </c>
      <c r="K3" s="1">
        <f t="shared" ref="K3:K17" si="1">IF(H3&lt;=$K$1,F3,"")</f>
        <v>3999</v>
      </c>
      <c r="L3" s="1" t="str">
        <f t="shared" ref="L3:L17" si="2">IF(AND(K3="",H3&lt;=$L$1),F3,"")</f>
        <v/>
      </c>
      <c r="M3" s="1" t="str">
        <f>IF(AND(K3="",L3=""),F3,"")</f>
        <v/>
      </c>
      <c r="O3" t="str">
        <f>IF(H3&lt;$K$1,"A",IF(H3&lt;$L$1,"B","C"))</f>
        <v>A</v>
      </c>
      <c r="P3">
        <v>0</v>
      </c>
      <c r="Q3" s="16">
        <f t="shared" ref="Q3:Q17" si="3">$I$32</f>
        <v>0.57768492726709997</v>
      </c>
      <c r="R3" s="4">
        <f t="shared" ref="R3:R17" si="4">$I$34</f>
        <v>0.2</v>
      </c>
      <c r="S3">
        <v>0</v>
      </c>
      <c r="T3" s="4">
        <f>R3</f>
        <v>0.2</v>
      </c>
      <c r="U3" s="16">
        <f t="shared" ref="U3:U17" si="5">$I$32+$J$32</f>
        <v>0.86869390281646552</v>
      </c>
      <c r="V3" s="4">
        <f t="shared" ref="V3:V17" si="6">$I$34+$J$34</f>
        <v>0.46666666666666667</v>
      </c>
      <c r="W3">
        <v>0</v>
      </c>
    </row>
    <row r="4" spans="2:23" x14ac:dyDescent="0.25">
      <c r="B4" t="s">
        <v>5</v>
      </c>
      <c r="C4" s="1">
        <v>1789</v>
      </c>
      <c r="E4">
        <v>2</v>
      </c>
      <c r="F4" s="1">
        <f t="shared" ref="F4:F17" si="7">LARGE($C$3:$C$17,E4)</f>
        <v>1789</v>
      </c>
      <c r="G4" s="1">
        <f t="shared" ref="G4:G17" si="8">G3+F4</f>
        <v>5788</v>
      </c>
      <c r="H4" s="4">
        <f t="shared" ref="H4:H17" si="9">G4/$G$17</f>
        <v>0.44784896316929745</v>
      </c>
      <c r="I4" s="10">
        <f t="shared" ref="I4:I17" si="10">E4/$E$17</f>
        <v>0.13333333333333333</v>
      </c>
      <c r="J4" t="str">
        <f t="shared" si="0"/>
        <v>Kunde2</v>
      </c>
      <c r="K4" s="1">
        <f t="shared" si="1"/>
        <v>1789</v>
      </c>
      <c r="L4" s="1" t="str">
        <f t="shared" si="2"/>
        <v/>
      </c>
      <c r="M4" s="1" t="str">
        <f t="shared" ref="M4:M17" si="11">IF(AND(K4="",L4=""),F4,"")</f>
        <v/>
      </c>
      <c r="O4" t="str">
        <f t="shared" ref="O4:O17" si="12">IF(H4&lt;$K$1,"A",IF(H4&lt;$L$1,"B","C"))</f>
        <v>A</v>
      </c>
      <c r="P4" s="4">
        <f t="shared" ref="P4:P17" si="13">V4</f>
        <v>0.46666666666666667</v>
      </c>
      <c r="Q4" s="16">
        <f t="shared" si="3"/>
        <v>0.57768492726709997</v>
      </c>
      <c r="R4" s="4">
        <f t="shared" si="4"/>
        <v>0.2</v>
      </c>
      <c r="S4" s="4">
        <f t="shared" ref="S4:S17" si="14">U4</f>
        <v>0.86869390281646552</v>
      </c>
      <c r="T4" s="4">
        <v>1</v>
      </c>
      <c r="U4" s="16">
        <f t="shared" si="5"/>
        <v>0.86869390281646552</v>
      </c>
      <c r="V4" s="4">
        <f t="shared" si="6"/>
        <v>0.46666666666666667</v>
      </c>
      <c r="W4" s="4">
        <v>1</v>
      </c>
    </row>
    <row r="5" spans="2:23" x14ac:dyDescent="0.25">
      <c r="B5" t="s">
        <v>6</v>
      </c>
      <c r="C5" s="1">
        <v>34</v>
      </c>
      <c r="E5">
        <v>3</v>
      </c>
      <c r="F5" s="1">
        <f t="shared" si="7"/>
        <v>1678</v>
      </c>
      <c r="G5" s="1">
        <f t="shared" si="8"/>
        <v>7466</v>
      </c>
      <c r="H5" s="4">
        <f t="shared" si="9"/>
        <v>0.57768492726709997</v>
      </c>
      <c r="I5" s="10">
        <f t="shared" si="10"/>
        <v>0.2</v>
      </c>
      <c r="J5" t="str">
        <f t="shared" si="0"/>
        <v>Kunde9</v>
      </c>
      <c r="K5" s="1">
        <f t="shared" si="1"/>
        <v>1678</v>
      </c>
      <c r="L5" s="1" t="str">
        <f t="shared" si="2"/>
        <v/>
      </c>
      <c r="M5" s="1" t="str">
        <f t="shared" si="11"/>
        <v/>
      </c>
      <c r="O5" t="str">
        <f t="shared" si="12"/>
        <v>A</v>
      </c>
      <c r="P5" s="4">
        <f t="shared" si="13"/>
        <v>0.46666666666666667</v>
      </c>
      <c r="Q5" s="16">
        <f t="shared" si="3"/>
        <v>0.57768492726709997</v>
      </c>
      <c r="R5" s="4">
        <f t="shared" si="4"/>
        <v>0.2</v>
      </c>
      <c r="S5" s="4">
        <f t="shared" si="14"/>
        <v>0.86869390281646552</v>
      </c>
      <c r="T5" s="4">
        <v>1</v>
      </c>
      <c r="U5" s="16">
        <f t="shared" si="5"/>
        <v>0.86869390281646552</v>
      </c>
      <c r="V5" s="4">
        <f t="shared" si="6"/>
        <v>0.46666666666666667</v>
      </c>
      <c r="W5" s="4">
        <v>1</v>
      </c>
    </row>
    <row r="6" spans="2:23" x14ac:dyDescent="0.25">
      <c r="B6" t="s">
        <v>7</v>
      </c>
      <c r="C6" s="1">
        <v>3999</v>
      </c>
      <c r="E6">
        <v>4</v>
      </c>
      <c r="F6" s="1">
        <f t="shared" si="7"/>
        <v>1093</v>
      </c>
      <c r="G6" s="1">
        <f t="shared" si="8"/>
        <v>8559</v>
      </c>
      <c r="H6" s="4">
        <f t="shared" si="9"/>
        <v>0.66225626740947074</v>
      </c>
      <c r="I6" s="10">
        <f t="shared" si="10"/>
        <v>0.26666666666666666</v>
      </c>
      <c r="J6" t="str">
        <f t="shared" si="0"/>
        <v>Kunde13</v>
      </c>
      <c r="K6" s="1" t="str">
        <f t="shared" si="1"/>
        <v/>
      </c>
      <c r="L6" s="1">
        <f t="shared" si="2"/>
        <v>1093</v>
      </c>
      <c r="M6" s="1" t="str">
        <f t="shared" si="11"/>
        <v/>
      </c>
      <c r="O6" t="str">
        <f t="shared" si="12"/>
        <v>B</v>
      </c>
      <c r="P6" s="4">
        <f t="shared" si="13"/>
        <v>0.46666666666666667</v>
      </c>
      <c r="Q6" s="16">
        <f t="shared" si="3"/>
        <v>0.57768492726709997</v>
      </c>
      <c r="R6" s="4">
        <f t="shared" si="4"/>
        <v>0.2</v>
      </c>
      <c r="S6" s="4">
        <f t="shared" si="14"/>
        <v>0.86869390281646552</v>
      </c>
      <c r="T6" s="4">
        <v>1</v>
      </c>
      <c r="U6" s="16">
        <f t="shared" si="5"/>
        <v>0.86869390281646552</v>
      </c>
      <c r="V6" s="4">
        <f t="shared" si="6"/>
        <v>0.46666666666666667</v>
      </c>
      <c r="W6" s="4">
        <v>1</v>
      </c>
    </row>
    <row r="7" spans="2:23" x14ac:dyDescent="0.25">
      <c r="B7" t="s">
        <v>8</v>
      </c>
      <c r="C7" s="1">
        <v>56</v>
      </c>
      <c r="E7">
        <v>5</v>
      </c>
      <c r="F7" s="1">
        <f t="shared" si="7"/>
        <v>900</v>
      </c>
      <c r="G7" s="1">
        <f t="shared" si="8"/>
        <v>9459</v>
      </c>
      <c r="H7" s="4">
        <f t="shared" si="9"/>
        <v>0.73189415041782735</v>
      </c>
      <c r="I7" s="10">
        <f t="shared" si="10"/>
        <v>0.33333333333333331</v>
      </c>
      <c r="J7" t="str">
        <f t="shared" si="0"/>
        <v>Kunde7</v>
      </c>
      <c r="K7" s="1" t="str">
        <f t="shared" si="1"/>
        <v/>
      </c>
      <c r="L7" s="1">
        <f t="shared" si="2"/>
        <v>900</v>
      </c>
      <c r="M7" s="1" t="str">
        <f t="shared" si="11"/>
        <v/>
      </c>
      <c r="O7" t="str">
        <f t="shared" si="12"/>
        <v>B</v>
      </c>
      <c r="P7" s="4">
        <f t="shared" si="13"/>
        <v>0.46666666666666667</v>
      </c>
      <c r="Q7" s="16">
        <f t="shared" si="3"/>
        <v>0.57768492726709997</v>
      </c>
      <c r="R7" s="4">
        <f t="shared" si="4"/>
        <v>0.2</v>
      </c>
      <c r="S7" s="4">
        <f t="shared" si="14"/>
        <v>0.86869390281646552</v>
      </c>
      <c r="T7" s="4">
        <v>1</v>
      </c>
      <c r="U7" s="16">
        <f t="shared" si="5"/>
        <v>0.86869390281646552</v>
      </c>
      <c r="V7" s="4">
        <f t="shared" si="6"/>
        <v>0.46666666666666667</v>
      </c>
      <c r="W7" s="4">
        <v>1</v>
      </c>
    </row>
    <row r="8" spans="2:23" x14ac:dyDescent="0.25">
      <c r="B8" t="s">
        <v>9</v>
      </c>
      <c r="C8" s="1">
        <v>78</v>
      </c>
      <c r="E8">
        <v>6</v>
      </c>
      <c r="F8" s="1">
        <f t="shared" si="7"/>
        <v>894</v>
      </c>
      <c r="G8" s="1">
        <f t="shared" si="8"/>
        <v>10353</v>
      </c>
      <c r="H8" s="4">
        <f t="shared" si="9"/>
        <v>0.80106778087279484</v>
      </c>
      <c r="I8" s="10">
        <f t="shared" si="10"/>
        <v>0.4</v>
      </c>
      <c r="J8" t="str">
        <f t="shared" si="0"/>
        <v>Kunde11</v>
      </c>
      <c r="K8" s="1" t="str">
        <f t="shared" si="1"/>
        <v/>
      </c>
      <c r="L8" s="1">
        <f t="shared" si="2"/>
        <v>894</v>
      </c>
      <c r="M8" s="1" t="str">
        <f t="shared" si="11"/>
        <v/>
      </c>
      <c r="O8" t="str">
        <f t="shared" si="12"/>
        <v>B</v>
      </c>
      <c r="P8" s="4">
        <f t="shared" si="13"/>
        <v>0.46666666666666667</v>
      </c>
      <c r="Q8" s="16">
        <f t="shared" si="3"/>
        <v>0.57768492726709997</v>
      </c>
      <c r="R8" s="4">
        <f t="shared" si="4"/>
        <v>0.2</v>
      </c>
      <c r="S8" s="4">
        <f t="shared" si="14"/>
        <v>0.86869390281646552</v>
      </c>
      <c r="T8" s="4">
        <v>1</v>
      </c>
      <c r="U8" s="16">
        <f t="shared" si="5"/>
        <v>0.86869390281646552</v>
      </c>
      <c r="V8" s="4">
        <f t="shared" si="6"/>
        <v>0.46666666666666667</v>
      </c>
      <c r="W8" s="4">
        <v>1</v>
      </c>
    </row>
    <row r="9" spans="2:23" x14ac:dyDescent="0.25">
      <c r="B9" t="s">
        <v>10</v>
      </c>
      <c r="C9" s="1">
        <v>900</v>
      </c>
      <c r="E9">
        <v>7</v>
      </c>
      <c r="F9" s="1">
        <f t="shared" si="7"/>
        <v>874</v>
      </c>
      <c r="G9" s="1">
        <f t="shared" si="8"/>
        <v>11227</v>
      </c>
      <c r="H9" s="4">
        <f t="shared" si="9"/>
        <v>0.86869390281646552</v>
      </c>
      <c r="I9" s="10">
        <f t="shared" si="10"/>
        <v>0.46666666666666667</v>
      </c>
      <c r="J9" t="str">
        <f t="shared" si="0"/>
        <v>Kunde15</v>
      </c>
      <c r="K9" s="1" t="str">
        <f t="shared" si="1"/>
        <v/>
      </c>
      <c r="L9" s="1">
        <f t="shared" si="2"/>
        <v>874</v>
      </c>
      <c r="M9" s="1" t="str">
        <f t="shared" si="11"/>
        <v/>
      </c>
      <c r="O9" t="str">
        <f t="shared" si="12"/>
        <v>B</v>
      </c>
      <c r="P9" s="4">
        <f t="shared" si="13"/>
        <v>0.46666666666666667</v>
      </c>
      <c r="Q9" s="16">
        <f t="shared" si="3"/>
        <v>0.57768492726709997</v>
      </c>
      <c r="R9" s="4">
        <f t="shared" si="4"/>
        <v>0.2</v>
      </c>
      <c r="S9" s="4">
        <f t="shared" si="14"/>
        <v>0.86869390281646552</v>
      </c>
      <c r="T9" s="4">
        <v>1</v>
      </c>
      <c r="U9" s="16">
        <f t="shared" si="5"/>
        <v>0.86869390281646552</v>
      </c>
      <c r="V9" s="4">
        <f t="shared" si="6"/>
        <v>0.46666666666666667</v>
      </c>
      <c r="W9" s="4">
        <v>1</v>
      </c>
    </row>
    <row r="10" spans="2:23" x14ac:dyDescent="0.25">
      <c r="B10" t="s">
        <v>11</v>
      </c>
      <c r="C10" s="1">
        <v>126</v>
      </c>
      <c r="E10">
        <v>8</v>
      </c>
      <c r="F10" s="1">
        <f t="shared" si="7"/>
        <v>784</v>
      </c>
      <c r="G10" s="1">
        <f t="shared" si="8"/>
        <v>12011</v>
      </c>
      <c r="H10" s="4">
        <f t="shared" si="9"/>
        <v>0.92935623645930054</v>
      </c>
      <c r="I10" s="10">
        <f t="shared" si="10"/>
        <v>0.53333333333333333</v>
      </c>
      <c r="J10" t="str">
        <f t="shared" si="0"/>
        <v>Kunde1</v>
      </c>
      <c r="K10" s="1" t="str">
        <f t="shared" si="1"/>
        <v/>
      </c>
      <c r="L10" s="1" t="str">
        <f t="shared" si="2"/>
        <v/>
      </c>
      <c r="M10" s="1">
        <f t="shared" si="11"/>
        <v>784</v>
      </c>
      <c r="O10" t="str">
        <f t="shared" si="12"/>
        <v>C</v>
      </c>
      <c r="P10" s="4">
        <f t="shared" si="13"/>
        <v>0.46666666666666667</v>
      </c>
      <c r="Q10" s="16">
        <f t="shared" si="3"/>
        <v>0.57768492726709997</v>
      </c>
      <c r="R10" s="4">
        <f t="shared" si="4"/>
        <v>0.2</v>
      </c>
      <c r="S10" s="4">
        <f t="shared" si="14"/>
        <v>0.86869390281646552</v>
      </c>
      <c r="T10" s="4">
        <v>1</v>
      </c>
      <c r="U10" s="16">
        <f t="shared" si="5"/>
        <v>0.86869390281646552</v>
      </c>
      <c r="V10" s="4">
        <f t="shared" si="6"/>
        <v>0.46666666666666667</v>
      </c>
      <c r="W10" s="4">
        <v>1</v>
      </c>
    </row>
    <row r="11" spans="2:23" x14ac:dyDescent="0.25">
      <c r="B11" t="s">
        <v>12</v>
      </c>
      <c r="C11" s="1">
        <v>1678</v>
      </c>
      <c r="E11">
        <v>9</v>
      </c>
      <c r="F11" s="1">
        <f t="shared" si="7"/>
        <v>459</v>
      </c>
      <c r="G11" s="1">
        <f t="shared" si="8"/>
        <v>12470</v>
      </c>
      <c r="H11" s="4">
        <f t="shared" si="9"/>
        <v>0.9648715567935624</v>
      </c>
      <c r="I11" s="10">
        <f t="shared" si="10"/>
        <v>0.6</v>
      </c>
      <c r="J11" t="str">
        <f t="shared" si="0"/>
        <v>Kunde10</v>
      </c>
      <c r="K11" s="1" t="str">
        <f t="shared" si="1"/>
        <v/>
      </c>
      <c r="L11" s="1" t="str">
        <f t="shared" si="2"/>
        <v/>
      </c>
      <c r="M11" s="1">
        <f t="shared" si="11"/>
        <v>459</v>
      </c>
      <c r="O11" t="str">
        <f t="shared" si="12"/>
        <v>C</v>
      </c>
      <c r="P11" s="4">
        <f t="shared" si="13"/>
        <v>0.46666666666666667</v>
      </c>
      <c r="Q11" s="16">
        <f t="shared" si="3"/>
        <v>0.57768492726709997</v>
      </c>
      <c r="R11" s="4">
        <f t="shared" si="4"/>
        <v>0.2</v>
      </c>
      <c r="S11" s="4">
        <f t="shared" si="14"/>
        <v>0.86869390281646552</v>
      </c>
      <c r="T11" s="4">
        <v>1</v>
      </c>
      <c r="U11" s="16">
        <f t="shared" si="5"/>
        <v>0.86869390281646552</v>
      </c>
      <c r="V11" s="4">
        <f t="shared" si="6"/>
        <v>0.46666666666666667</v>
      </c>
      <c r="W11" s="4">
        <v>1</v>
      </c>
    </row>
    <row r="12" spans="2:23" x14ac:dyDescent="0.25">
      <c r="B12" t="s">
        <v>13</v>
      </c>
      <c r="C12" s="1">
        <v>459</v>
      </c>
      <c r="E12">
        <v>10</v>
      </c>
      <c r="F12" s="1">
        <f t="shared" si="7"/>
        <v>126</v>
      </c>
      <c r="G12" s="1">
        <f t="shared" si="8"/>
        <v>12596</v>
      </c>
      <c r="H12" s="4">
        <f t="shared" si="9"/>
        <v>0.97462086041473228</v>
      </c>
      <c r="I12" s="10">
        <f t="shared" si="10"/>
        <v>0.66666666666666663</v>
      </c>
      <c r="J12" t="str">
        <f t="shared" si="0"/>
        <v>Kunde8</v>
      </c>
      <c r="K12" s="1" t="str">
        <f t="shared" si="1"/>
        <v/>
      </c>
      <c r="L12" s="1" t="str">
        <f t="shared" si="2"/>
        <v/>
      </c>
      <c r="M12" s="1">
        <f t="shared" si="11"/>
        <v>126</v>
      </c>
      <c r="O12" t="str">
        <f t="shared" si="12"/>
        <v>C</v>
      </c>
      <c r="P12" s="4">
        <f t="shared" si="13"/>
        <v>0.46666666666666667</v>
      </c>
      <c r="Q12" s="16">
        <f t="shared" si="3"/>
        <v>0.57768492726709997</v>
      </c>
      <c r="R12" s="4">
        <f t="shared" si="4"/>
        <v>0.2</v>
      </c>
      <c r="S12" s="4">
        <f t="shared" si="14"/>
        <v>0.86869390281646552</v>
      </c>
      <c r="T12" s="4">
        <v>1</v>
      </c>
      <c r="U12" s="16">
        <f t="shared" si="5"/>
        <v>0.86869390281646552</v>
      </c>
      <c r="V12" s="4">
        <f t="shared" si="6"/>
        <v>0.46666666666666667</v>
      </c>
      <c r="W12" s="4">
        <v>1</v>
      </c>
    </row>
    <row r="13" spans="2:23" x14ac:dyDescent="0.25">
      <c r="B13" t="s">
        <v>14</v>
      </c>
      <c r="C13" s="1">
        <v>894</v>
      </c>
      <c r="E13">
        <v>11</v>
      </c>
      <c r="F13" s="1">
        <f t="shared" si="7"/>
        <v>100</v>
      </c>
      <c r="G13" s="1">
        <f t="shared" si="8"/>
        <v>12696</v>
      </c>
      <c r="H13" s="4">
        <f t="shared" si="9"/>
        <v>0.98235840297121635</v>
      </c>
      <c r="I13" s="10">
        <f t="shared" si="10"/>
        <v>0.73333333333333328</v>
      </c>
      <c r="J13" t="str">
        <f t="shared" si="0"/>
        <v>Kunde12</v>
      </c>
      <c r="K13" s="1" t="str">
        <f t="shared" si="1"/>
        <v/>
      </c>
      <c r="L13" s="1" t="str">
        <f t="shared" si="2"/>
        <v/>
      </c>
      <c r="M13" s="1">
        <f t="shared" si="11"/>
        <v>100</v>
      </c>
      <c r="O13" t="str">
        <f t="shared" si="12"/>
        <v>C</v>
      </c>
      <c r="P13" s="4">
        <f t="shared" si="13"/>
        <v>0.46666666666666667</v>
      </c>
      <c r="Q13" s="16">
        <f t="shared" si="3"/>
        <v>0.57768492726709997</v>
      </c>
      <c r="R13" s="4">
        <f t="shared" si="4"/>
        <v>0.2</v>
      </c>
      <c r="S13" s="4">
        <f t="shared" si="14"/>
        <v>0.86869390281646552</v>
      </c>
      <c r="T13" s="4">
        <v>1</v>
      </c>
      <c r="U13" s="16">
        <f t="shared" si="5"/>
        <v>0.86869390281646552</v>
      </c>
      <c r="V13" s="4">
        <f t="shared" si="6"/>
        <v>0.46666666666666667</v>
      </c>
      <c r="W13" s="4">
        <v>1</v>
      </c>
    </row>
    <row r="14" spans="2:23" x14ac:dyDescent="0.25">
      <c r="B14" t="s">
        <v>15</v>
      </c>
      <c r="C14" s="1">
        <v>100</v>
      </c>
      <c r="E14">
        <v>12</v>
      </c>
      <c r="F14" s="1">
        <f t="shared" si="7"/>
        <v>78</v>
      </c>
      <c r="G14" s="1">
        <f t="shared" si="8"/>
        <v>12774</v>
      </c>
      <c r="H14" s="4">
        <f t="shared" si="9"/>
        <v>0.9883936861652739</v>
      </c>
      <c r="I14" s="10">
        <f t="shared" si="10"/>
        <v>0.8</v>
      </c>
      <c r="J14" t="str">
        <f t="shared" si="0"/>
        <v>Kunde6</v>
      </c>
      <c r="K14" s="1" t="str">
        <f t="shared" si="1"/>
        <v/>
      </c>
      <c r="L14" s="1" t="str">
        <f t="shared" si="2"/>
        <v/>
      </c>
      <c r="M14" s="1">
        <f t="shared" si="11"/>
        <v>78</v>
      </c>
      <c r="O14" t="str">
        <f t="shared" si="12"/>
        <v>C</v>
      </c>
      <c r="P14" s="4">
        <f t="shared" si="13"/>
        <v>0.46666666666666667</v>
      </c>
      <c r="Q14" s="16">
        <f t="shared" si="3"/>
        <v>0.57768492726709997</v>
      </c>
      <c r="R14" s="4">
        <f t="shared" si="4"/>
        <v>0.2</v>
      </c>
      <c r="S14" s="4">
        <f t="shared" si="14"/>
        <v>0.86869390281646552</v>
      </c>
      <c r="T14" s="4">
        <v>1</v>
      </c>
      <c r="U14" s="16">
        <f t="shared" si="5"/>
        <v>0.86869390281646552</v>
      </c>
      <c r="V14" s="4">
        <f t="shared" si="6"/>
        <v>0.46666666666666667</v>
      </c>
      <c r="W14" s="4">
        <v>1</v>
      </c>
    </row>
    <row r="15" spans="2:23" x14ac:dyDescent="0.25">
      <c r="B15" t="s">
        <v>16</v>
      </c>
      <c r="C15" s="1">
        <v>1093</v>
      </c>
      <c r="E15">
        <v>13</v>
      </c>
      <c r="F15" s="1">
        <f t="shared" si="7"/>
        <v>60</v>
      </c>
      <c r="G15" s="1">
        <f t="shared" si="8"/>
        <v>12834</v>
      </c>
      <c r="H15" s="4">
        <f t="shared" si="9"/>
        <v>0.99303621169916434</v>
      </c>
      <c r="I15" s="10">
        <f t="shared" si="10"/>
        <v>0.8666666666666667</v>
      </c>
      <c r="J15" t="str">
        <f t="shared" si="0"/>
        <v>Kunde14</v>
      </c>
      <c r="K15" s="1" t="str">
        <f t="shared" si="1"/>
        <v/>
      </c>
      <c r="L15" s="1" t="str">
        <f t="shared" si="2"/>
        <v/>
      </c>
      <c r="M15" s="1">
        <f t="shared" si="11"/>
        <v>60</v>
      </c>
      <c r="O15" t="str">
        <f t="shared" si="12"/>
        <v>C</v>
      </c>
      <c r="P15" s="4">
        <f t="shared" si="13"/>
        <v>0.46666666666666667</v>
      </c>
      <c r="Q15" s="16">
        <f t="shared" si="3"/>
        <v>0.57768492726709997</v>
      </c>
      <c r="R15" s="4">
        <f t="shared" si="4"/>
        <v>0.2</v>
      </c>
      <c r="S15" s="4">
        <f t="shared" si="14"/>
        <v>0.86869390281646552</v>
      </c>
      <c r="T15" s="4">
        <v>1</v>
      </c>
      <c r="U15" s="16">
        <f t="shared" si="5"/>
        <v>0.86869390281646552</v>
      </c>
      <c r="V15" s="4">
        <f t="shared" si="6"/>
        <v>0.46666666666666667</v>
      </c>
      <c r="W15" s="4">
        <v>1</v>
      </c>
    </row>
    <row r="16" spans="2:23" x14ac:dyDescent="0.25">
      <c r="B16" t="s">
        <v>17</v>
      </c>
      <c r="C16" s="1">
        <v>60</v>
      </c>
      <c r="E16">
        <v>14</v>
      </c>
      <c r="F16" s="1">
        <f t="shared" si="7"/>
        <v>56</v>
      </c>
      <c r="G16" s="1">
        <f t="shared" si="8"/>
        <v>12890</v>
      </c>
      <c r="H16" s="4">
        <f t="shared" si="9"/>
        <v>0.99736923553079537</v>
      </c>
      <c r="I16" s="10">
        <f t="shared" si="10"/>
        <v>0.93333333333333335</v>
      </c>
      <c r="J16" t="str">
        <f t="shared" si="0"/>
        <v>Kunde5</v>
      </c>
      <c r="K16" s="1" t="str">
        <f t="shared" si="1"/>
        <v/>
      </c>
      <c r="L16" s="1" t="str">
        <f t="shared" si="2"/>
        <v/>
      </c>
      <c r="M16" s="1">
        <f t="shared" si="11"/>
        <v>56</v>
      </c>
      <c r="O16" t="str">
        <f t="shared" si="12"/>
        <v>C</v>
      </c>
      <c r="P16" s="4">
        <f t="shared" si="13"/>
        <v>0.46666666666666667</v>
      </c>
      <c r="Q16" s="16">
        <f t="shared" si="3"/>
        <v>0.57768492726709997</v>
      </c>
      <c r="R16" s="4">
        <f t="shared" si="4"/>
        <v>0.2</v>
      </c>
      <c r="S16" s="4">
        <f t="shared" si="14"/>
        <v>0.86869390281646552</v>
      </c>
      <c r="T16" s="4">
        <v>1</v>
      </c>
      <c r="U16" s="16">
        <f t="shared" si="5"/>
        <v>0.86869390281646552</v>
      </c>
      <c r="V16" s="4">
        <f t="shared" si="6"/>
        <v>0.46666666666666667</v>
      </c>
      <c r="W16" s="4">
        <v>1</v>
      </c>
    </row>
    <row r="17" spans="2:24" x14ac:dyDescent="0.25">
      <c r="B17" t="s">
        <v>18</v>
      </c>
      <c r="C17" s="1">
        <v>874</v>
      </c>
      <c r="E17">
        <v>15</v>
      </c>
      <c r="F17" s="1">
        <f t="shared" si="7"/>
        <v>34</v>
      </c>
      <c r="G17" s="1">
        <f t="shared" si="8"/>
        <v>12924</v>
      </c>
      <c r="H17" s="4">
        <f t="shared" si="9"/>
        <v>1</v>
      </c>
      <c r="I17" s="10">
        <f t="shared" si="10"/>
        <v>1</v>
      </c>
      <c r="J17" t="str">
        <f t="shared" si="0"/>
        <v>Kunde3</v>
      </c>
      <c r="K17" s="1" t="str">
        <f t="shared" si="1"/>
        <v/>
      </c>
      <c r="L17" s="1" t="str">
        <f t="shared" si="2"/>
        <v/>
      </c>
      <c r="M17" s="1">
        <f t="shared" si="11"/>
        <v>34</v>
      </c>
      <c r="O17" t="str">
        <f t="shared" si="12"/>
        <v>C</v>
      </c>
      <c r="P17" s="4">
        <f t="shared" si="13"/>
        <v>0.46666666666666667</v>
      </c>
      <c r="Q17" s="16">
        <f t="shared" si="3"/>
        <v>0.57768492726709997</v>
      </c>
      <c r="R17" s="4">
        <f t="shared" si="4"/>
        <v>0.2</v>
      </c>
      <c r="S17" s="4">
        <f t="shared" si="14"/>
        <v>0.86869390281646552</v>
      </c>
      <c r="T17" s="4">
        <v>1</v>
      </c>
      <c r="U17" s="16">
        <f t="shared" si="5"/>
        <v>0.86869390281646552</v>
      </c>
      <c r="V17" s="4">
        <f t="shared" si="6"/>
        <v>0.46666666666666667</v>
      </c>
      <c r="W17" s="4">
        <v>1</v>
      </c>
    </row>
    <row r="18" spans="2:24" x14ac:dyDescent="0.25">
      <c r="P18" s="25" t="s">
        <v>64</v>
      </c>
      <c r="Q18" s="25" t="s">
        <v>65</v>
      </c>
      <c r="R18" s="25" t="s">
        <v>62</v>
      </c>
      <c r="S18" s="25" t="s">
        <v>63</v>
      </c>
      <c r="T18" s="25" t="s">
        <v>66</v>
      </c>
      <c r="U18" s="25" t="s">
        <v>67</v>
      </c>
      <c r="V18" s="25" t="s">
        <v>68</v>
      </c>
      <c r="W18" s="25" t="s">
        <v>69</v>
      </c>
    </row>
    <row r="19" spans="2:24" x14ac:dyDescent="0.25">
      <c r="H19" s="4">
        <f>INDEX($H$3:$H$17,MATCH("C",$O$3:$O$17,0)-1,)</f>
        <v>0.86869390281646552</v>
      </c>
      <c r="I19" s="4">
        <f>INDEX($I$3:$I$17,MATCH(H19,$H$3:$H$17,0),1)</f>
        <v>0.46666666666666667</v>
      </c>
    </row>
    <row r="20" spans="2:24" x14ac:dyDescent="0.25">
      <c r="H20" s="17"/>
      <c r="P20" s="14" t="s">
        <v>97</v>
      </c>
    </row>
    <row r="21" spans="2:24" x14ac:dyDescent="0.25">
      <c r="E21" s="12" t="str">
        <f>"Unsere A- und B-Kunden ("&amp;TEXT(I19,"0%")&amp;" )"&amp;" machen "&amp;TEXT(H19,"0%")&amp;" unseres DB"</f>
        <v>Unsere A- und B-Kunden (47% ) machen 87% unseres DB</v>
      </c>
      <c r="F21" s="5"/>
      <c r="P21" s="14" t="s">
        <v>90</v>
      </c>
    </row>
    <row r="22" spans="2:24" x14ac:dyDescent="0.25">
      <c r="E22" s="14" t="s">
        <v>91</v>
      </c>
      <c r="P22" s="14" t="s">
        <v>98</v>
      </c>
    </row>
    <row r="23" spans="2:24" x14ac:dyDescent="0.25">
      <c r="E23" s="14" t="s">
        <v>87</v>
      </c>
      <c r="F23" s="14"/>
      <c r="G23" s="14"/>
      <c r="H23" s="14"/>
      <c r="P23" s="14" t="s">
        <v>114</v>
      </c>
    </row>
    <row r="24" spans="2:24" x14ac:dyDescent="0.25">
      <c r="E24" s="14" t="s">
        <v>88</v>
      </c>
      <c r="F24" s="14"/>
      <c r="G24" s="14"/>
      <c r="H24" s="14"/>
      <c r="P24" s="14" t="s">
        <v>93</v>
      </c>
    </row>
    <row r="25" spans="2:24" x14ac:dyDescent="0.25">
      <c r="E25" s="14" t="s">
        <v>86</v>
      </c>
      <c r="F25" s="14"/>
      <c r="G25" s="14"/>
      <c r="H25" s="14"/>
      <c r="P25" s="12"/>
      <c r="Q25" s="14"/>
      <c r="X25" s="14"/>
    </row>
    <row r="26" spans="2:24" x14ac:dyDescent="0.25">
      <c r="E26" s="14" t="s">
        <v>89</v>
      </c>
      <c r="F26" s="14"/>
      <c r="G26" s="14"/>
      <c r="H26" s="14"/>
      <c r="Q26" s="14"/>
    </row>
    <row r="27" spans="2:24" x14ac:dyDescent="0.25">
      <c r="Q27" s="14"/>
    </row>
    <row r="28" spans="2:24" x14ac:dyDescent="0.25">
      <c r="Q28" s="14"/>
    </row>
    <row r="29" spans="2:24" x14ac:dyDescent="0.25">
      <c r="Q29" s="14"/>
    </row>
    <row r="30" spans="2:24" x14ac:dyDescent="0.25">
      <c r="I30" s="11" t="str">
        <f>K2</f>
        <v>A-Klasse</v>
      </c>
      <c r="J30" s="11" t="str">
        <f>L2</f>
        <v>B-Klasse</v>
      </c>
      <c r="K30" s="11" t="str">
        <f>M2</f>
        <v>C-Klasse</v>
      </c>
      <c r="L30" s="12" t="s">
        <v>28</v>
      </c>
      <c r="Q30" s="14"/>
    </row>
    <row r="31" spans="2:24" x14ac:dyDescent="0.25">
      <c r="H31" t="s">
        <v>41</v>
      </c>
      <c r="I31" s="1">
        <f>SUM(K3:K17)</f>
        <v>7466</v>
      </c>
      <c r="J31" s="1">
        <f t="shared" ref="J31:K31" si="15">SUM(L3:L17)</f>
        <v>3761</v>
      </c>
      <c r="K31" s="1">
        <f t="shared" si="15"/>
        <v>1697</v>
      </c>
      <c r="L31" s="1">
        <f>SUM(I31:K31)</f>
        <v>12924</v>
      </c>
      <c r="Q31" s="14"/>
    </row>
    <row r="32" spans="2:24" x14ac:dyDescent="0.25">
      <c r="H32" t="s">
        <v>39</v>
      </c>
      <c r="I32" s="4">
        <f>I31/$G$17</f>
        <v>0.57768492726709997</v>
      </c>
      <c r="J32" s="4">
        <f t="shared" ref="J32:K32" si="16">J31/$G$17</f>
        <v>0.2910089755493655</v>
      </c>
      <c r="K32" s="4">
        <f t="shared" si="16"/>
        <v>0.1313060971835345</v>
      </c>
      <c r="L32" s="4">
        <f t="shared" ref="L32:L34" si="17">SUM(I32:K32)</f>
        <v>1</v>
      </c>
      <c r="Q32" s="14"/>
    </row>
    <row r="33" spans="8:16" x14ac:dyDescent="0.25">
      <c r="H33" t="s">
        <v>40</v>
      </c>
      <c r="I33">
        <f>COUNT(K3:K17)</f>
        <v>3</v>
      </c>
      <c r="J33">
        <f>COUNT(L3:L17)</f>
        <v>4</v>
      </c>
      <c r="K33">
        <f>COUNT(M3:M17)</f>
        <v>8</v>
      </c>
      <c r="L33">
        <f t="shared" si="17"/>
        <v>15</v>
      </c>
    </row>
    <row r="34" spans="8:16" x14ac:dyDescent="0.25">
      <c r="H34" t="s">
        <v>42</v>
      </c>
      <c r="I34" s="4">
        <f>COUNT(K3:K17)/$E$17</f>
        <v>0.2</v>
      </c>
      <c r="J34" s="4">
        <f>COUNT(L3:L17)/$E$17</f>
        <v>0.26666666666666666</v>
      </c>
      <c r="K34" s="4">
        <f>COUNT(M3:M17)/$E$17</f>
        <v>0.53333333333333333</v>
      </c>
      <c r="L34" s="4">
        <f t="shared" si="17"/>
        <v>1</v>
      </c>
    </row>
    <row r="35" spans="8:16" ht="9" customHeight="1" x14ac:dyDescent="0.25"/>
    <row r="36" spans="8:16" x14ac:dyDescent="0.25">
      <c r="I36" s="38" t="str">
        <f>I30&amp;CHAR(10)&amp;I33&amp;" Kunden ("&amp;TEXT(I34,"0%")&amp;")"&amp;CHAR(10)&amp;I31&amp;" DB ("&amp;TEXT(I32,"0%")&amp;")"</f>
        <v>A-Klasse
3 Kunden (20%)
7466 DB (58%)</v>
      </c>
      <c r="J36" s="38" t="str">
        <f>J30&amp;CHAR(10)&amp;J33&amp;" Kunden ("&amp;TEXT(J34,"0%")&amp;")"&amp;CHAR(10)&amp;J31&amp;" DB ("&amp;TEXT(J32,"0%")&amp;")"</f>
        <v>B-Klasse
4 Kunden (27%)
3761 DB (29%)</v>
      </c>
      <c r="K36" s="38" t="str">
        <f t="shared" ref="K36" si="18">K30&amp;CHAR(10)&amp;K33&amp;" Kunden ("&amp;TEXT(K34,"0%")&amp;")"&amp;CHAR(10)&amp;K31&amp;" DB ("&amp;TEXT(K32,"0%")&amp;")"</f>
        <v>C-Klasse
8 Kunden (53%)
1697 DB (13%)</v>
      </c>
      <c r="L36" s="27"/>
      <c r="M36" s="27"/>
    </row>
    <row r="37" spans="8:16" x14ac:dyDescent="0.25">
      <c r="I37" s="38"/>
      <c r="J37" s="38"/>
      <c r="K37" s="38"/>
      <c r="M37" s="14"/>
    </row>
    <row r="38" spans="8:16" x14ac:dyDescent="0.25">
      <c r="I38" s="38"/>
      <c r="J38" s="38"/>
      <c r="K38" s="38"/>
      <c r="M38" s="14"/>
    </row>
    <row r="39" spans="8:16" x14ac:dyDescent="0.25">
      <c r="H39" s="14" t="s">
        <v>74</v>
      </c>
      <c r="M39" s="14"/>
    </row>
    <row r="40" spans="8:16" x14ac:dyDescent="0.25">
      <c r="H40" s="14" t="s">
        <v>94</v>
      </c>
      <c r="M40" s="14"/>
    </row>
    <row r="41" spans="8:16" x14ac:dyDescent="0.25">
      <c r="H41" s="14" t="s">
        <v>95</v>
      </c>
      <c r="M41" s="14"/>
      <c r="P41" s="14" t="s">
        <v>112</v>
      </c>
    </row>
    <row r="42" spans="8:16" x14ac:dyDescent="0.25">
      <c r="H42" s="14" t="s">
        <v>96</v>
      </c>
      <c r="M42" s="14"/>
      <c r="P42" s="14" t="s">
        <v>50</v>
      </c>
    </row>
    <row r="43" spans="8:16" x14ac:dyDescent="0.25">
      <c r="H43" s="14" t="s">
        <v>75</v>
      </c>
      <c r="P43" s="14" t="s">
        <v>52</v>
      </c>
    </row>
    <row r="44" spans="8:16" x14ac:dyDescent="0.25">
      <c r="P44" s="14" t="s">
        <v>120</v>
      </c>
    </row>
    <row r="45" spans="8:16" x14ac:dyDescent="0.25">
      <c r="O45" s="14"/>
      <c r="P45" s="14" t="s">
        <v>53</v>
      </c>
    </row>
    <row r="46" spans="8:16" x14ac:dyDescent="0.25">
      <c r="O46" s="14"/>
      <c r="P46" s="14" t="s">
        <v>121</v>
      </c>
    </row>
    <row r="47" spans="8:16" x14ac:dyDescent="0.25">
      <c r="O47" s="14"/>
      <c r="P47" s="14" t="s">
        <v>51</v>
      </c>
    </row>
    <row r="48" spans="8:16" x14ac:dyDescent="0.25">
      <c r="P48" s="14" t="s">
        <v>119</v>
      </c>
    </row>
    <row r="49" spans="16:16" x14ac:dyDescent="0.25">
      <c r="P49" s="14" t="s">
        <v>76</v>
      </c>
    </row>
    <row r="50" spans="16:16" x14ac:dyDescent="0.25">
      <c r="P50" s="14" t="s">
        <v>77</v>
      </c>
    </row>
    <row r="51" spans="16:16" x14ac:dyDescent="0.25">
      <c r="P51" s="14" t="s">
        <v>92</v>
      </c>
    </row>
    <row r="52" spans="16:16" x14ac:dyDescent="0.25">
      <c r="P52" s="14" t="s">
        <v>85</v>
      </c>
    </row>
    <row r="54" spans="16:16" x14ac:dyDescent="0.25">
      <c r="P54" s="23" t="s">
        <v>116</v>
      </c>
    </row>
  </sheetData>
  <mergeCells count="10">
    <mergeCell ref="I36:I38"/>
    <mergeCell ref="J36:J38"/>
    <mergeCell ref="K36:K38"/>
    <mergeCell ref="V2:W2"/>
    <mergeCell ref="B1:C1"/>
    <mergeCell ref="E1:F1"/>
    <mergeCell ref="G1:I1"/>
    <mergeCell ref="P2:Q2"/>
    <mergeCell ref="R2:S2"/>
    <mergeCell ref="T2:U2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U48"/>
  <sheetViews>
    <sheetView showGridLines="0" workbookViewId="0">
      <selection activeCell="J1" sqref="J1"/>
    </sheetView>
  </sheetViews>
  <sheetFormatPr baseColWidth="10" defaultRowHeight="15" x14ac:dyDescent="0.25"/>
  <cols>
    <col min="4" max="4" width="5.28515625" customWidth="1"/>
    <col min="13" max="13" width="3.140625" customWidth="1"/>
    <col min="14" max="14" width="2.42578125" customWidth="1"/>
  </cols>
  <sheetData>
    <row r="1" spans="2:21" x14ac:dyDescent="0.25">
      <c r="B1" s="35" t="s">
        <v>1</v>
      </c>
      <c r="C1" s="35"/>
      <c r="E1" s="36" t="s">
        <v>26</v>
      </c>
      <c r="F1" s="36"/>
      <c r="G1" s="37" t="s">
        <v>0</v>
      </c>
      <c r="H1" s="37"/>
      <c r="I1" s="37"/>
      <c r="J1" s="8">
        <v>0.6</v>
      </c>
      <c r="K1" s="8">
        <v>0.9</v>
      </c>
      <c r="L1" s="7"/>
      <c r="Q1" t="s">
        <v>80</v>
      </c>
    </row>
    <row r="2" spans="2:21" x14ac:dyDescent="0.25">
      <c r="B2" s="21" t="s">
        <v>2</v>
      </c>
      <c r="C2" s="21" t="s">
        <v>3</v>
      </c>
      <c r="D2" s="21"/>
      <c r="E2" s="21"/>
      <c r="F2" s="21" t="s">
        <v>27</v>
      </c>
      <c r="G2" s="21" t="s">
        <v>19</v>
      </c>
      <c r="H2" s="21" t="s">
        <v>20</v>
      </c>
      <c r="I2" s="21" t="s">
        <v>2</v>
      </c>
      <c r="J2" s="11" t="s">
        <v>21</v>
      </c>
      <c r="K2" s="11" t="s">
        <v>22</v>
      </c>
      <c r="L2" s="12" t="s">
        <v>23</v>
      </c>
      <c r="Q2">
        <v>0.8</v>
      </c>
    </row>
    <row r="3" spans="2:21" x14ac:dyDescent="0.25">
      <c r="B3" t="s">
        <v>4</v>
      </c>
      <c r="C3" s="1">
        <v>784</v>
      </c>
      <c r="E3">
        <v>1</v>
      </c>
      <c r="F3" s="1">
        <f>LARGE($C$3:$C$17,E3)</f>
        <v>3999</v>
      </c>
      <c r="G3" s="1">
        <f>F3</f>
        <v>3999</v>
      </c>
      <c r="H3" s="4">
        <f>G3/$G$17</f>
        <v>0.30942432683379756</v>
      </c>
      <c r="I3" t="str">
        <f t="shared" ref="I3:I17" si="0">INDEX($B$3:$B$17,MATCH(F3,$C$3:$C$17,0))</f>
        <v>Kunde4</v>
      </c>
      <c r="J3" s="1">
        <f t="shared" ref="J3:J17" si="1">IF(H3&lt;=$J$1,F3,"")</f>
        <v>3999</v>
      </c>
      <c r="K3" s="1" t="str">
        <f t="shared" ref="K3:K17" si="2">IF(AND(J3="",H3&lt;=$K$1),F3,"")</f>
        <v/>
      </c>
      <c r="L3" s="1" t="str">
        <f>IF(AND(J3="",K3=""),F3,"")</f>
        <v/>
      </c>
      <c r="O3" t="str">
        <f t="shared" ref="O3:O17" si="3">IF(H3&lt;$J$1,"A",IF(H3&lt;$K$1,"B","C"))</f>
        <v>A</v>
      </c>
      <c r="Q3">
        <v>0.8</v>
      </c>
    </row>
    <row r="4" spans="2:21" x14ac:dyDescent="0.25">
      <c r="B4" t="s">
        <v>5</v>
      </c>
      <c r="C4" s="1">
        <v>1789</v>
      </c>
      <c r="E4">
        <v>2</v>
      </c>
      <c r="F4" s="1">
        <f t="shared" ref="F4:F17" si="4">LARGE($C$3:$C$17,E4)</f>
        <v>1789</v>
      </c>
      <c r="G4" s="1">
        <f t="shared" ref="G4:G17" si="5">G3+F4</f>
        <v>5788</v>
      </c>
      <c r="H4" s="4">
        <f t="shared" ref="H4:H17" si="6">G4/$G$17</f>
        <v>0.44784896316929745</v>
      </c>
      <c r="I4" t="str">
        <f t="shared" si="0"/>
        <v>Kunde2</v>
      </c>
      <c r="J4" s="1">
        <f t="shared" si="1"/>
        <v>1789</v>
      </c>
      <c r="K4" s="1" t="str">
        <f t="shared" si="2"/>
        <v/>
      </c>
      <c r="L4" s="1" t="str">
        <f t="shared" ref="L4:L17" si="7">IF(AND(J4="",K4=""),F4,"")</f>
        <v/>
      </c>
      <c r="O4" t="str">
        <f t="shared" si="3"/>
        <v>A</v>
      </c>
      <c r="Q4">
        <v>0.8</v>
      </c>
    </row>
    <row r="5" spans="2:21" x14ac:dyDescent="0.25">
      <c r="B5" t="s">
        <v>6</v>
      </c>
      <c r="C5" s="1">
        <v>34</v>
      </c>
      <c r="E5">
        <v>3</v>
      </c>
      <c r="F5" s="1">
        <f t="shared" si="4"/>
        <v>1678</v>
      </c>
      <c r="G5" s="1">
        <f t="shared" si="5"/>
        <v>7466</v>
      </c>
      <c r="H5" s="4">
        <f t="shared" si="6"/>
        <v>0.57768492726709997</v>
      </c>
      <c r="I5" t="str">
        <f t="shared" si="0"/>
        <v>Kunde9</v>
      </c>
      <c r="J5" s="1">
        <f t="shared" si="1"/>
        <v>1678</v>
      </c>
      <c r="K5" s="1" t="str">
        <f t="shared" si="2"/>
        <v/>
      </c>
      <c r="L5" s="1" t="str">
        <f t="shared" si="7"/>
        <v/>
      </c>
      <c r="O5" t="str">
        <f t="shared" si="3"/>
        <v>A</v>
      </c>
      <c r="Q5">
        <v>0.8</v>
      </c>
    </row>
    <row r="6" spans="2:21" x14ac:dyDescent="0.25">
      <c r="B6" t="s">
        <v>7</v>
      </c>
      <c r="C6" s="1">
        <v>3999</v>
      </c>
      <c r="E6">
        <v>4</v>
      </c>
      <c r="F6" s="1">
        <f t="shared" si="4"/>
        <v>1093</v>
      </c>
      <c r="G6" s="1">
        <f t="shared" si="5"/>
        <v>8559</v>
      </c>
      <c r="H6" s="4">
        <f t="shared" si="6"/>
        <v>0.66225626740947074</v>
      </c>
      <c r="I6" t="str">
        <f t="shared" si="0"/>
        <v>Kunde13</v>
      </c>
      <c r="J6" s="1" t="str">
        <f t="shared" si="1"/>
        <v/>
      </c>
      <c r="K6" s="1">
        <f t="shared" si="2"/>
        <v>1093</v>
      </c>
      <c r="L6" s="1" t="str">
        <f t="shared" si="7"/>
        <v/>
      </c>
      <c r="O6" t="str">
        <f t="shared" si="3"/>
        <v>B</v>
      </c>
      <c r="Q6">
        <v>0.8</v>
      </c>
    </row>
    <row r="7" spans="2:21" x14ac:dyDescent="0.25">
      <c r="B7" t="s">
        <v>8</v>
      </c>
      <c r="C7" s="1">
        <v>56</v>
      </c>
      <c r="E7">
        <v>5</v>
      </c>
      <c r="F7" s="1">
        <f t="shared" si="4"/>
        <v>900</v>
      </c>
      <c r="G7" s="1">
        <f t="shared" si="5"/>
        <v>9459</v>
      </c>
      <c r="H7" s="4">
        <f t="shared" si="6"/>
        <v>0.73189415041782735</v>
      </c>
      <c r="I7" t="str">
        <f t="shared" si="0"/>
        <v>Kunde7</v>
      </c>
      <c r="J7" s="1" t="str">
        <f t="shared" si="1"/>
        <v/>
      </c>
      <c r="K7" s="1">
        <f t="shared" si="2"/>
        <v>900</v>
      </c>
      <c r="L7" s="1" t="str">
        <f t="shared" si="7"/>
        <v/>
      </c>
      <c r="O7" t="str">
        <f t="shared" si="3"/>
        <v>B</v>
      </c>
      <c r="Q7">
        <v>0.8</v>
      </c>
    </row>
    <row r="8" spans="2:21" x14ac:dyDescent="0.25">
      <c r="B8" t="s">
        <v>9</v>
      </c>
      <c r="C8" s="1">
        <v>78</v>
      </c>
      <c r="E8">
        <v>6</v>
      </c>
      <c r="F8" s="1">
        <f t="shared" si="4"/>
        <v>894</v>
      </c>
      <c r="G8" s="1">
        <f t="shared" si="5"/>
        <v>10353</v>
      </c>
      <c r="H8" s="4">
        <f t="shared" si="6"/>
        <v>0.80106778087279484</v>
      </c>
      <c r="I8" t="str">
        <f t="shared" si="0"/>
        <v>Kunde11</v>
      </c>
      <c r="J8" s="1" t="str">
        <f t="shared" si="1"/>
        <v/>
      </c>
      <c r="K8" s="1">
        <f t="shared" si="2"/>
        <v>894</v>
      </c>
      <c r="L8" s="1" t="str">
        <f t="shared" si="7"/>
        <v/>
      </c>
      <c r="O8" t="str">
        <f t="shared" si="3"/>
        <v>B</v>
      </c>
      <c r="Q8">
        <v>0.8</v>
      </c>
    </row>
    <row r="9" spans="2:21" x14ac:dyDescent="0.25">
      <c r="B9" t="s">
        <v>10</v>
      </c>
      <c r="C9" s="1">
        <v>900</v>
      </c>
      <c r="E9">
        <v>7</v>
      </c>
      <c r="F9" s="1">
        <f t="shared" si="4"/>
        <v>874</v>
      </c>
      <c r="G9" s="1">
        <f t="shared" si="5"/>
        <v>11227</v>
      </c>
      <c r="H9" s="4">
        <f t="shared" si="6"/>
        <v>0.86869390281646552</v>
      </c>
      <c r="I9" t="str">
        <f t="shared" si="0"/>
        <v>Kunde15</v>
      </c>
      <c r="J9" s="1" t="str">
        <f t="shared" si="1"/>
        <v/>
      </c>
      <c r="K9" s="1">
        <f t="shared" si="2"/>
        <v>874</v>
      </c>
      <c r="L9" s="1" t="str">
        <f t="shared" si="7"/>
        <v/>
      </c>
      <c r="O9" t="str">
        <f t="shared" si="3"/>
        <v>B</v>
      </c>
      <c r="Q9">
        <v>0.8</v>
      </c>
      <c r="U9" s="4"/>
    </row>
    <row r="10" spans="2:21" x14ac:dyDescent="0.25">
      <c r="B10" t="s">
        <v>11</v>
      </c>
      <c r="C10" s="1">
        <v>126</v>
      </c>
      <c r="E10">
        <v>8</v>
      </c>
      <c r="F10" s="1">
        <f t="shared" si="4"/>
        <v>784</v>
      </c>
      <c r="G10" s="1">
        <f t="shared" si="5"/>
        <v>12011</v>
      </c>
      <c r="H10" s="4">
        <f t="shared" si="6"/>
        <v>0.92935623645930054</v>
      </c>
      <c r="I10" t="str">
        <f t="shared" si="0"/>
        <v>Kunde1</v>
      </c>
      <c r="J10" s="1" t="str">
        <f t="shared" si="1"/>
        <v/>
      </c>
      <c r="K10" s="1" t="str">
        <f t="shared" si="2"/>
        <v/>
      </c>
      <c r="L10" s="1">
        <f t="shared" si="7"/>
        <v>784</v>
      </c>
      <c r="O10" t="str">
        <f t="shared" si="3"/>
        <v>C</v>
      </c>
      <c r="Q10">
        <v>0.8</v>
      </c>
    </row>
    <row r="11" spans="2:21" x14ac:dyDescent="0.25">
      <c r="B11" t="s">
        <v>12</v>
      </c>
      <c r="C11" s="1">
        <v>1678</v>
      </c>
      <c r="E11">
        <v>9</v>
      </c>
      <c r="F11" s="1">
        <f t="shared" si="4"/>
        <v>459</v>
      </c>
      <c r="G11" s="1">
        <f t="shared" si="5"/>
        <v>12470</v>
      </c>
      <c r="H11" s="4">
        <f t="shared" si="6"/>
        <v>0.9648715567935624</v>
      </c>
      <c r="I11" t="str">
        <f t="shared" si="0"/>
        <v>Kunde10</v>
      </c>
      <c r="J11" s="1" t="str">
        <f t="shared" si="1"/>
        <v/>
      </c>
      <c r="K11" s="1" t="str">
        <f t="shared" si="2"/>
        <v/>
      </c>
      <c r="L11" s="1">
        <f t="shared" si="7"/>
        <v>459</v>
      </c>
      <c r="O11" t="str">
        <f t="shared" si="3"/>
        <v>C</v>
      </c>
      <c r="Q11">
        <v>0.8</v>
      </c>
    </row>
    <row r="12" spans="2:21" x14ac:dyDescent="0.25">
      <c r="B12" t="s">
        <v>13</v>
      </c>
      <c r="C12" s="1">
        <v>459</v>
      </c>
      <c r="E12">
        <v>10</v>
      </c>
      <c r="F12" s="1">
        <f t="shared" si="4"/>
        <v>126</v>
      </c>
      <c r="G12" s="1">
        <f t="shared" si="5"/>
        <v>12596</v>
      </c>
      <c r="H12" s="4">
        <f t="shared" si="6"/>
        <v>0.97462086041473228</v>
      </c>
      <c r="I12" t="str">
        <f t="shared" si="0"/>
        <v>Kunde8</v>
      </c>
      <c r="J12" s="1" t="str">
        <f t="shared" si="1"/>
        <v/>
      </c>
      <c r="K12" s="1" t="str">
        <f t="shared" si="2"/>
        <v/>
      </c>
      <c r="L12" s="1">
        <f t="shared" si="7"/>
        <v>126</v>
      </c>
      <c r="O12" t="str">
        <f t="shared" si="3"/>
        <v>C</v>
      </c>
      <c r="Q12">
        <v>0.8</v>
      </c>
    </row>
    <row r="13" spans="2:21" x14ac:dyDescent="0.25">
      <c r="B13" t="s">
        <v>14</v>
      </c>
      <c r="C13" s="1">
        <v>894</v>
      </c>
      <c r="E13">
        <v>11</v>
      </c>
      <c r="F13" s="1">
        <f t="shared" si="4"/>
        <v>100</v>
      </c>
      <c r="G13" s="1">
        <f t="shared" si="5"/>
        <v>12696</v>
      </c>
      <c r="H13" s="4">
        <f t="shared" si="6"/>
        <v>0.98235840297121635</v>
      </c>
      <c r="I13" t="str">
        <f t="shared" si="0"/>
        <v>Kunde12</v>
      </c>
      <c r="J13" s="1" t="str">
        <f t="shared" si="1"/>
        <v/>
      </c>
      <c r="K13" s="1" t="str">
        <f t="shared" si="2"/>
        <v/>
      </c>
      <c r="L13" s="1">
        <f t="shared" si="7"/>
        <v>100</v>
      </c>
      <c r="O13" t="str">
        <f t="shared" si="3"/>
        <v>C</v>
      </c>
      <c r="Q13">
        <v>0.8</v>
      </c>
    </row>
    <row r="14" spans="2:21" x14ac:dyDescent="0.25">
      <c r="B14" t="s">
        <v>15</v>
      </c>
      <c r="C14" s="1">
        <v>100</v>
      </c>
      <c r="E14">
        <v>12</v>
      </c>
      <c r="F14" s="1">
        <f t="shared" si="4"/>
        <v>78</v>
      </c>
      <c r="G14" s="1">
        <f t="shared" si="5"/>
        <v>12774</v>
      </c>
      <c r="H14" s="4">
        <f t="shared" si="6"/>
        <v>0.9883936861652739</v>
      </c>
      <c r="I14" t="str">
        <f t="shared" si="0"/>
        <v>Kunde6</v>
      </c>
      <c r="J14" s="1" t="str">
        <f t="shared" si="1"/>
        <v/>
      </c>
      <c r="K14" s="1" t="str">
        <f t="shared" si="2"/>
        <v/>
      </c>
      <c r="L14" s="1">
        <f t="shared" si="7"/>
        <v>78</v>
      </c>
      <c r="O14" t="str">
        <f t="shared" si="3"/>
        <v>C</v>
      </c>
      <c r="Q14">
        <v>0.8</v>
      </c>
    </row>
    <row r="15" spans="2:21" x14ac:dyDescent="0.25">
      <c r="B15" t="s">
        <v>16</v>
      </c>
      <c r="C15" s="1">
        <v>1093</v>
      </c>
      <c r="E15">
        <v>13</v>
      </c>
      <c r="F15" s="1">
        <f t="shared" si="4"/>
        <v>60</v>
      </c>
      <c r="G15" s="1">
        <f t="shared" si="5"/>
        <v>12834</v>
      </c>
      <c r="H15" s="4">
        <f t="shared" si="6"/>
        <v>0.99303621169916434</v>
      </c>
      <c r="I15" t="str">
        <f t="shared" si="0"/>
        <v>Kunde14</v>
      </c>
      <c r="J15" s="1" t="str">
        <f t="shared" si="1"/>
        <v/>
      </c>
      <c r="K15" s="1" t="str">
        <f t="shared" si="2"/>
        <v/>
      </c>
      <c r="L15" s="1">
        <f t="shared" si="7"/>
        <v>60</v>
      </c>
      <c r="O15" t="str">
        <f t="shared" si="3"/>
        <v>C</v>
      </c>
      <c r="Q15">
        <v>0.8</v>
      </c>
    </row>
    <row r="16" spans="2:21" x14ac:dyDescent="0.25">
      <c r="B16" t="s">
        <v>17</v>
      </c>
      <c r="C16" s="1">
        <v>60</v>
      </c>
      <c r="E16">
        <v>14</v>
      </c>
      <c r="F16" s="1">
        <f t="shared" si="4"/>
        <v>56</v>
      </c>
      <c r="G16" s="1">
        <f t="shared" si="5"/>
        <v>12890</v>
      </c>
      <c r="H16" s="4">
        <f t="shared" si="6"/>
        <v>0.99736923553079537</v>
      </c>
      <c r="I16" t="str">
        <f t="shared" si="0"/>
        <v>Kunde5</v>
      </c>
      <c r="J16" s="1" t="str">
        <f t="shared" si="1"/>
        <v/>
      </c>
      <c r="K16" s="1" t="str">
        <f t="shared" si="2"/>
        <v/>
      </c>
      <c r="L16" s="1">
        <f t="shared" si="7"/>
        <v>56</v>
      </c>
      <c r="O16" t="str">
        <f t="shared" si="3"/>
        <v>C</v>
      </c>
      <c r="Q16">
        <v>0.8</v>
      </c>
    </row>
    <row r="17" spans="2:21" x14ac:dyDescent="0.25">
      <c r="B17" t="s">
        <v>18</v>
      </c>
      <c r="C17" s="1">
        <v>874</v>
      </c>
      <c r="E17">
        <v>15</v>
      </c>
      <c r="F17" s="1">
        <f t="shared" si="4"/>
        <v>34</v>
      </c>
      <c r="G17" s="1">
        <f t="shared" si="5"/>
        <v>12924</v>
      </c>
      <c r="H17" s="4">
        <f t="shared" si="6"/>
        <v>1</v>
      </c>
      <c r="I17" t="str">
        <f t="shared" si="0"/>
        <v>Kunde3</v>
      </c>
      <c r="J17" s="1" t="str">
        <f t="shared" si="1"/>
        <v/>
      </c>
      <c r="K17" s="1" t="str">
        <f t="shared" si="2"/>
        <v/>
      </c>
      <c r="L17" s="1">
        <f t="shared" si="7"/>
        <v>34</v>
      </c>
      <c r="O17" t="str">
        <f t="shared" si="3"/>
        <v>C</v>
      </c>
      <c r="Q17">
        <v>0.8</v>
      </c>
      <c r="U17" s="4"/>
    </row>
    <row r="21" spans="2:21" x14ac:dyDescent="0.25">
      <c r="Q21" s="24" t="s">
        <v>103</v>
      </c>
    </row>
    <row r="22" spans="2:21" x14ac:dyDescent="0.25">
      <c r="Q22" s="14" t="s">
        <v>131</v>
      </c>
    </row>
    <row r="23" spans="2:21" x14ac:dyDescent="0.25">
      <c r="Q23" s="14" t="s">
        <v>78</v>
      </c>
    </row>
    <row r="24" spans="2:21" x14ac:dyDescent="0.25">
      <c r="Q24" s="14" t="s">
        <v>99</v>
      </c>
    </row>
    <row r="25" spans="2:21" x14ac:dyDescent="0.25">
      <c r="Q25" s="14" t="s">
        <v>101</v>
      </c>
    </row>
    <row r="26" spans="2:21" x14ac:dyDescent="0.25">
      <c r="Q26" s="14" t="s">
        <v>82</v>
      </c>
    </row>
    <row r="27" spans="2:21" x14ac:dyDescent="0.25">
      <c r="Q27" s="14" t="s">
        <v>83</v>
      </c>
    </row>
    <row r="28" spans="2:21" x14ac:dyDescent="0.25">
      <c r="Q28" s="14" t="s">
        <v>81</v>
      </c>
    </row>
    <row r="29" spans="2:21" x14ac:dyDescent="0.25">
      <c r="Q29" s="14" t="s">
        <v>84</v>
      </c>
    </row>
    <row r="30" spans="2:21" x14ac:dyDescent="0.25">
      <c r="Q30" s="14" t="s">
        <v>132</v>
      </c>
    </row>
    <row r="31" spans="2:21" x14ac:dyDescent="0.25">
      <c r="Q31" s="14" t="s">
        <v>79</v>
      </c>
    </row>
    <row r="32" spans="2:21" x14ac:dyDescent="0.25">
      <c r="Q32" s="14" t="s">
        <v>36</v>
      </c>
    </row>
    <row r="33" spans="1:17" x14ac:dyDescent="0.25">
      <c r="Q33" s="14" t="s">
        <v>37</v>
      </c>
    </row>
    <row r="34" spans="1:17" x14ac:dyDescent="0.25">
      <c r="Q34" s="14" t="s">
        <v>47</v>
      </c>
    </row>
    <row r="35" spans="1:17" x14ac:dyDescent="0.25">
      <c r="Q35" s="14" t="s">
        <v>100</v>
      </c>
    </row>
    <row r="44" spans="1:17" x14ac:dyDescent="0.25">
      <c r="A44" s="23" t="s">
        <v>117</v>
      </c>
    </row>
    <row r="45" spans="1:17" x14ac:dyDescent="0.25">
      <c r="A45" s="14" t="s">
        <v>102</v>
      </c>
    </row>
    <row r="46" spans="1:17" x14ac:dyDescent="0.25">
      <c r="A46" s="14" t="s">
        <v>133</v>
      </c>
    </row>
    <row r="47" spans="1:17" x14ac:dyDescent="0.25">
      <c r="C47" s="23"/>
    </row>
    <row r="48" spans="1:17" x14ac:dyDescent="0.25">
      <c r="B48" s="23"/>
    </row>
  </sheetData>
  <mergeCells count="3">
    <mergeCell ref="B1:C1"/>
    <mergeCell ref="E1:F1"/>
    <mergeCell ref="G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U48"/>
  <sheetViews>
    <sheetView showGridLines="0" workbookViewId="0">
      <selection activeCell="J1" sqref="J1"/>
    </sheetView>
  </sheetViews>
  <sheetFormatPr baseColWidth="10" defaultRowHeight="15" x14ac:dyDescent="0.25"/>
  <cols>
    <col min="4" max="4" width="5.28515625" customWidth="1"/>
    <col min="13" max="13" width="3.140625" customWidth="1"/>
    <col min="14" max="14" width="2.42578125" customWidth="1"/>
  </cols>
  <sheetData>
    <row r="1" spans="2:21" x14ac:dyDescent="0.25">
      <c r="B1" s="35" t="s">
        <v>1</v>
      </c>
      <c r="C1" s="35"/>
      <c r="E1" s="36" t="s">
        <v>26</v>
      </c>
      <c r="F1" s="36"/>
      <c r="G1" s="37" t="s">
        <v>0</v>
      </c>
      <c r="H1" s="37"/>
      <c r="I1" s="37"/>
      <c r="J1" s="8">
        <v>0.6</v>
      </c>
      <c r="K1" s="8">
        <v>0.9</v>
      </c>
      <c r="L1" s="7"/>
      <c r="Q1" t="s">
        <v>80</v>
      </c>
    </row>
    <row r="2" spans="2:21" x14ac:dyDescent="0.25">
      <c r="B2" s="22" t="s">
        <v>2</v>
      </c>
      <c r="C2" s="22" t="s">
        <v>3</v>
      </c>
      <c r="D2" s="22"/>
      <c r="E2" s="22"/>
      <c r="F2" s="22" t="s">
        <v>27</v>
      </c>
      <c r="G2" s="22" t="s">
        <v>19</v>
      </c>
      <c r="H2" s="22" t="s">
        <v>20</v>
      </c>
      <c r="I2" s="22" t="s">
        <v>2</v>
      </c>
      <c r="J2" s="11" t="s">
        <v>21</v>
      </c>
      <c r="K2" s="11" t="s">
        <v>22</v>
      </c>
      <c r="L2" s="12" t="s">
        <v>23</v>
      </c>
      <c r="Q2">
        <v>0.8</v>
      </c>
    </row>
    <row r="3" spans="2:21" x14ac:dyDescent="0.25">
      <c r="B3" t="s">
        <v>4</v>
      </c>
      <c r="C3" s="1">
        <v>784</v>
      </c>
      <c r="E3">
        <v>1</v>
      </c>
      <c r="F3" s="1">
        <f>LARGE($C$3:$C$17,E3)</f>
        <v>3999</v>
      </c>
      <c r="G3" s="1">
        <f>F3</f>
        <v>3999</v>
      </c>
      <c r="H3" s="4">
        <f>G3/$G$17</f>
        <v>0.30942432683379756</v>
      </c>
      <c r="I3" t="str">
        <f t="shared" ref="I3:I17" si="0">INDEX($B$3:$B$17,MATCH(F3,$C$3:$C$17,0))</f>
        <v>Kunde4</v>
      </c>
      <c r="J3" s="1">
        <f t="shared" ref="J3:J17" si="1">IF(H3&lt;=$J$1,F3,"")</f>
        <v>3999</v>
      </c>
      <c r="K3" s="1" t="str">
        <f t="shared" ref="K3:K17" si="2">IF(AND(J3="",H3&lt;=$K$1),F3,"")</f>
        <v/>
      </c>
      <c r="L3" s="1" t="str">
        <f>IF(AND(J3="",K3=""),F3,"")</f>
        <v/>
      </c>
      <c r="O3" t="str">
        <f t="shared" ref="O3:O17" si="3">IF(H3&lt;$J$1,"A",IF(H3&lt;$K$1,"B","C"))</f>
        <v>A</v>
      </c>
      <c r="Q3">
        <v>0.8</v>
      </c>
    </row>
    <row r="4" spans="2:21" x14ac:dyDescent="0.25">
      <c r="B4" t="s">
        <v>5</v>
      </c>
      <c r="C4" s="1">
        <v>1789</v>
      </c>
      <c r="E4">
        <v>2</v>
      </c>
      <c r="F4" s="1">
        <f t="shared" ref="F4:F17" si="4">LARGE($C$3:$C$17,E4)</f>
        <v>1789</v>
      </c>
      <c r="G4" s="1">
        <f t="shared" ref="G4:G17" si="5">G3+F4</f>
        <v>5788</v>
      </c>
      <c r="H4" s="4">
        <f t="shared" ref="H4:H17" si="6">G4/$G$17</f>
        <v>0.44784896316929745</v>
      </c>
      <c r="I4" t="str">
        <f t="shared" si="0"/>
        <v>Kunde2</v>
      </c>
      <c r="J4" s="1">
        <f t="shared" si="1"/>
        <v>1789</v>
      </c>
      <c r="K4" s="1" t="str">
        <f t="shared" si="2"/>
        <v/>
      </c>
      <c r="L4" s="1" t="str">
        <f t="shared" ref="L4:L17" si="7">IF(AND(J4="",K4=""),F4,"")</f>
        <v/>
      </c>
      <c r="O4" t="str">
        <f t="shared" si="3"/>
        <v>A</v>
      </c>
      <c r="Q4">
        <v>0.8</v>
      </c>
    </row>
    <row r="5" spans="2:21" x14ac:dyDescent="0.25">
      <c r="B5" t="s">
        <v>6</v>
      </c>
      <c r="C5" s="1">
        <v>34</v>
      </c>
      <c r="E5">
        <v>3</v>
      </c>
      <c r="F5" s="1">
        <f t="shared" si="4"/>
        <v>1678</v>
      </c>
      <c r="G5" s="1">
        <f t="shared" si="5"/>
        <v>7466</v>
      </c>
      <c r="H5" s="4">
        <f t="shared" si="6"/>
        <v>0.57768492726709997</v>
      </c>
      <c r="I5" t="str">
        <f t="shared" si="0"/>
        <v>Kunde9</v>
      </c>
      <c r="J5" s="1">
        <f t="shared" si="1"/>
        <v>1678</v>
      </c>
      <c r="K5" s="1" t="str">
        <f t="shared" si="2"/>
        <v/>
      </c>
      <c r="L5" s="1" t="str">
        <f t="shared" si="7"/>
        <v/>
      </c>
      <c r="O5" t="str">
        <f t="shared" si="3"/>
        <v>A</v>
      </c>
      <c r="Q5">
        <v>0.8</v>
      </c>
    </row>
    <row r="6" spans="2:21" x14ac:dyDescent="0.25">
      <c r="B6" t="s">
        <v>7</v>
      </c>
      <c r="C6" s="1">
        <v>3999</v>
      </c>
      <c r="E6">
        <v>4</v>
      </c>
      <c r="F6" s="1">
        <f t="shared" si="4"/>
        <v>1093</v>
      </c>
      <c r="G6" s="1">
        <f t="shared" si="5"/>
        <v>8559</v>
      </c>
      <c r="H6" s="4">
        <f t="shared" si="6"/>
        <v>0.66225626740947074</v>
      </c>
      <c r="I6" t="str">
        <f t="shared" si="0"/>
        <v>Kunde13</v>
      </c>
      <c r="J6" s="1" t="str">
        <f t="shared" si="1"/>
        <v/>
      </c>
      <c r="K6" s="1">
        <f t="shared" si="2"/>
        <v>1093</v>
      </c>
      <c r="L6" s="1" t="str">
        <f t="shared" si="7"/>
        <v/>
      </c>
      <c r="O6" t="str">
        <f t="shared" si="3"/>
        <v>B</v>
      </c>
      <c r="Q6">
        <v>0.8</v>
      </c>
    </row>
    <row r="7" spans="2:21" x14ac:dyDescent="0.25">
      <c r="B7" t="s">
        <v>8</v>
      </c>
      <c r="C7" s="1">
        <v>56</v>
      </c>
      <c r="E7">
        <v>5</v>
      </c>
      <c r="F7" s="1">
        <f t="shared" si="4"/>
        <v>900</v>
      </c>
      <c r="G7" s="1">
        <f t="shared" si="5"/>
        <v>9459</v>
      </c>
      <c r="H7" s="4">
        <f t="shared" si="6"/>
        <v>0.73189415041782735</v>
      </c>
      <c r="I7" t="str">
        <f t="shared" si="0"/>
        <v>Kunde7</v>
      </c>
      <c r="J7" s="1" t="str">
        <f t="shared" si="1"/>
        <v/>
      </c>
      <c r="K7" s="1">
        <f t="shared" si="2"/>
        <v>900</v>
      </c>
      <c r="L7" s="1" t="str">
        <f t="shared" si="7"/>
        <v/>
      </c>
      <c r="O7" t="str">
        <f t="shared" si="3"/>
        <v>B</v>
      </c>
      <c r="Q7">
        <v>0.8</v>
      </c>
    </row>
    <row r="8" spans="2:21" x14ac:dyDescent="0.25">
      <c r="B8" t="s">
        <v>9</v>
      </c>
      <c r="C8" s="1">
        <v>78</v>
      </c>
      <c r="E8">
        <v>6</v>
      </c>
      <c r="F8" s="1">
        <f t="shared" si="4"/>
        <v>894</v>
      </c>
      <c r="G8" s="1">
        <f t="shared" si="5"/>
        <v>10353</v>
      </c>
      <c r="H8" s="4">
        <f t="shared" si="6"/>
        <v>0.80106778087279484</v>
      </c>
      <c r="I8" t="str">
        <f t="shared" si="0"/>
        <v>Kunde11</v>
      </c>
      <c r="J8" s="1" t="str">
        <f t="shared" si="1"/>
        <v/>
      </c>
      <c r="K8" s="1">
        <f t="shared" si="2"/>
        <v>894</v>
      </c>
      <c r="L8" s="1" t="str">
        <f t="shared" si="7"/>
        <v/>
      </c>
      <c r="O8" t="str">
        <f t="shared" si="3"/>
        <v>B</v>
      </c>
      <c r="Q8">
        <v>0.8</v>
      </c>
    </row>
    <row r="9" spans="2:21" x14ac:dyDescent="0.25">
      <c r="B9" t="s">
        <v>10</v>
      </c>
      <c r="C9" s="1">
        <v>900</v>
      </c>
      <c r="E9">
        <v>7</v>
      </c>
      <c r="F9" s="1">
        <f t="shared" si="4"/>
        <v>874</v>
      </c>
      <c r="G9" s="1">
        <f t="shared" si="5"/>
        <v>11227</v>
      </c>
      <c r="H9" s="4">
        <f t="shared" si="6"/>
        <v>0.86869390281646552</v>
      </c>
      <c r="I9" t="str">
        <f t="shared" si="0"/>
        <v>Kunde15</v>
      </c>
      <c r="J9" s="1" t="str">
        <f t="shared" si="1"/>
        <v/>
      </c>
      <c r="K9" s="1">
        <f t="shared" si="2"/>
        <v>874</v>
      </c>
      <c r="L9" s="1" t="str">
        <f t="shared" si="7"/>
        <v/>
      </c>
      <c r="O9" t="str">
        <f t="shared" si="3"/>
        <v>B</v>
      </c>
      <c r="Q9">
        <v>0.8</v>
      </c>
      <c r="U9" s="4"/>
    </row>
    <row r="10" spans="2:21" x14ac:dyDescent="0.25">
      <c r="B10" t="s">
        <v>11</v>
      </c>
      <c r="C10" s="1">
        <v>126</v>
      </c>
      <c r="E10">
        <v>8</v>
      </c>
      <c r="F10" s="1">
        <f t="shared" si="4"/>
        <v>784</v>
      </c>
      <c r="G10" s="1">
        <f t="shared" si="5"/>
        <v>12011</v>
      </c>
      <c r="H10" s="4">
        <f t="shared" si="6"/>
        <v>0.92935623645930054</v>
      </c>
      <c r="I10" t="str">
        <f t="shared" si="0"/>
        <v>Kunde1</v>
      </c>
      <c r="J10" s="1" t="str">
        <f t="shared" si="1"/>
        <v/>
      </c>
      <c r="K10" s="1" t="str">
        <f t="shared" si="2"/>
        <v/>
      </c>
      <c r="L10" s="1">
        <f t="shared" si="7"/>
        <v>784</v>
      </c>
      <c r="O10" t="str">
        <f t="shared" si="3"/>
        <v>C</v>
      </c>
      <c r="Q10">
        <v>0.8</v>
      </c>
    </row>
    <row r="11" spans="2:21" x14ac:dyDescent="0.25">
      <c r="B11" t="s">
        <v>12</v>
      </c>
      <c r="C11" s="1">
        <v>1678</v>
      </c>
      <c r="E11">
        <v>9</v>
      </c>
      <c r="F11" s="1">
        <f t="shared" si="4"/>
        <v>459</v>
      </c>
      <c r="G11" s="1">
        <f t="shared" si="5"/>
        <v>12470</v>
      </c>
      <c r="H11" s="4">
        <f t="shared" si="6"/>
        <v>0.9648715567935624</v>
      </c>
      <c r="I11" t="str">
        <f t="shared" si="0"/>
        <v>Kunde10</v>
      </c>
      <c r="J11" s="1" t="str">
        <f t="shared" si="1"/>
        <v/>
      </c>
      <c r="K11" s="1" t="str">
        <f t="shared" si="2"/>
        <v/>
      </c>
      <c r="L11" s="1">
        <f t="shared" si="7"/>
        <v>459</v>
      </c>
      <c r="O11" t="str">
        <f t="shared" si="3"/>
        <v>C</v>
      </c>
      <c r="Q11">
        <v>0.8</v>
      </c>
    </row>
    <row r="12" spans="2:21" x14ac:dyDescent="0.25">
      <c r="B12" t="s">
        <v>13</v>
      </c>
      <c r="C12" s="1">
        <v>459</v>
      </c>
      <c r="E12">
        <v>10</v>
      </c>
      <c r="F12" s="1">
        <f t="shared" si="4"/>
        <v>126</v>
      </c>
      <c r="G12" s="1">
        <f t="shared" si="5"/>
        <v>12596</v>
      </c>
      <c r="H12" s="4">
        <f t="shared" si="6"/>
        <v>0.97462086041473228</v>
      </c>
      <c r="I12" t="str">
        <f t="shared" si="0"/>
        <v>Kunde8</v>
      </c>
      <c r="J12" s="1" t="str">
        <f t="shared" si="1"/>
        <v/>
      </c>
      <c r="K12" s="1" t="str">
        <f t="shared" si="2"/>
        <v/>
      </c>
      <c r="L12" s="1">
        <f t="shared" si="7"/>
        <v>126</v>
      </c>
      <c r="O12" t="str">
        <f t="shared" si="3"/>
        <v>C</v>
      </c>
      <c r="Q12">
        <v>0.8</v>
      </c>
    </row>
    <row r="13" spans="2:21" x14ac:dyDescent="0.25">
      <c r="B13" t="s">
        <v>14</v>
      </c>
      <c r="C13" s="1">
        <v>894</v>
      </c>
      <c r="E13">
        <v>11</v>
      </c>
      <c r="F13" s="1">
        <f t="shared" si="4"/>
        <v>100</v>
      </c>
      <c r="G13" s="1">
        <f t="shared" si="5"/>
        <v>12696</v>
      </c>
      <c r="H13" s="4">
        <f t="shared" si="6"/>
        <v>0.98235840297121635</v>
      </c>
      <c r="I13" t="str">
        <f t="shared" si="0"/>
        <v>Kunde12</v>
      </c>
      <c r="J13" s="1" t="str">
        <f t="shared" si="1"/>
        <v/>
      </c>
      <c r="K13" s="1" t="str">
        <f t="shared" si="2"/>
        <v/>
      </c>
      <c r="L13" s="1">
        <f t="shared" si="7"/>
        <v>100</v>
      </c>
      <c r="O13" t="str">
        <f t="shared" si="3"/>
        <v>C</v>
      </c>
      <c r="Q13">
        <v>0.8</v>
      </c>
    </row>
    <row r="14" spans="2:21" x14ac:dyDescent="0.25">
      <c r="B14" t="s">
        <v>15</v>
      </c>
      <c r="C14" s="1">
        <v>100</v>
      </c>
      <c r="E14">
        <v>12</v>
      </c>
      <c r="F14" s="1">
        <f t="shared" si="4"/>
        <v>78</v>
      </c>
      <c r="G14" s="1">
        <f t="shared" si="5"/>
        <v>12774</v>
      </c>
      <c r="H14" s="4">
        <f t="shared" si="6"/>
        <v>0.9883936861652739</v>
      </c>
      <c r="I14" t="str">
        <f t="shared" si="0"/>
        <v>Kunde6</v>
      </c>
      <c r="J14" s="1" t="str">
        <f t="shared" si="1"/>
        <v/>
      </c>
      <c r="K14" s="1" t="str">
        <f t="shared" si="2"/>
        <v/>
      </c>
      <c r="L14" s="1">
        <f t="shared" si="7"/>
        <v>78</v>
      </c>
      <c r="O14" t="str">
        <f t="shared" si="3"/>
        <v>C</v>
      </c>
      <c r="Q14">
        <v>0.8</v>
      </c>
    </row>
    <row r="15" spans="2:21" x14ac:dyDescent="0.25">
      <c r="B15" t="s">
        <v>16</v>
      </c>
      <c r="C15" s="1">
        <v>1093</v>
      </c>
      <c r="E15">
        <v>13</v>
      </c>
      <c r="F15" s="1">
        <f t="shared" si="4"/>
        <v>60</v>
      </c>
      <c r="G15" s="1">
        <f t="shared" si="5"/>
        <v>12834</v>
      </c>
      <c r="H15" s="4">
        <f t="shared" si="6"/>
        <v>0.99303621169916434</v>
      </c>
      <c r="I15" t="str">
        <f t="shared" si="0"/>
        <v>Kunde14</v>
      </c>
      <c r="J15" s="1" t="str">
        <f t="shared" si="1"/>
        <v/>
      </c>
      <c r="K15" s="1" t="str">
        <f t="shared" si="2"/>
        <v/>
      </c>
      <c r="L15" s="1">
        <f t="shared" si="7"/>
        <v>60</v>
      </c>
      <c r="O15" t="str">
        <f t="shared" si="3"/>
        <v>C</v>
      </c>
      <c r="Q15">
        <v>0.8</v>
      </c>
    </row>
    <row r="16" spans="2:21" x14ac:dyDescent="0.25">
      <c r="B16" t="s">
        <v>17</v>
      </c>
      <c r="C16" s="1">
        <v>60</v>
      </c>
      <c r="E16">
        <v>14</v>
      </c>
      <c r="F16" s="1">
        <f t="shared" si="4"/>
        <v>56</v>
      </c>
      <c r="G16" s="1">
        <f t="shared" si="5"/>
        <v>12890</v>
      </c>
      <c r="H16" s="4">
        <f t="shared" si="6"/>
        <v>0.99736923553079537</v>
      </c>
      <c r="I16" t="str">
        <f t="shared" si="0"/>
        <v>Kunde5</v>
      </c>
      <c r="J16" s="1" t="str">
        <f t="shared" si="1"/>
        <v/>
      </c>
      <c r="K16" s="1" t="str">
        <f t="shared" si="2"/>
        <v/>
      </c>
      <c r="L16" s="1">
        <f t="shared" si="7"/>
        <v>56</v>
      </c>
      <c r="O16" t="str">
        <f t="shared" si="3"/>
        <v>C</v>
      </c>
      <c r="Q16">
        <v>0.8</v>
      </c>
    </row>
    <row r="17" spans="2:21" x14ac:dyDescent="0.25">
      <c r="B17" t="s">
        <v>18</v>
      </c>
      <c r="C17" s="1">
        <v>874</v>
      </c>
      <c r="E17">
        <v>15</v>
      </c>
      <c r="F17" s="1">
        <f t="shared" si="4"/>
        <v>34</v>
      </c>
      <c r="G17" s="1">
        <f t="shared" si="5"/>
        <v>12924</v>
      </c>
      <c r="H17" s="4">
        <f t="shared" si="6"/>
        <v>1</v>
      </c>
      <c r="I17" t="str">
        <f t="shared" si="0"/>
        <v>Kunde3</v>
      </c>
      <c r="J17" s="1" t="str">
        <f t="shared" si="1"/>
        <v/>
      </c>
      <c r="K17" s="1" t="str">
        <f t="shared" si="2"/>
        <v/>
      </c>
      <c r="L17" s="1">
        <f t="shared" si="7"/>
        <v>34</v>
      </c>
      <c r="O17" t="str">
        <f t="shared" si="3"/>
        <v>C</v>
      </c>
      <c r="Q17">
        <v>0.8</v>
      </c>
      <c r="U17" s="4"/>
    </row>
    <row r="21" spans="2:21" x14ac:dyDescent="0.25">
      <c r="P21" s="24" t="s">
        <v>103</v>
      </c>
    </row>
    <row r="22" spans="2:21" x14ac:dyDescent="0.25">
      <c r="P22" s="14" t="s">
        <v>131</v>
      </c>
    </row>
    <row r="23" spans="2:21" x14ac:dyDescent="0.25">
      <c r="P23" s="14" t="s">
        <v>78</v>
      </c>
    </row>
    <row r="24" spans="2:21" x14ac:dyDescent="0.25">
      <c r="P24" s="14" t="s">
        <v>99</v>
      </c>
    </row>
    <row r="25" spans="2:21" x14ac:dyDescent="0.25">
      <c r="P25" s="14" t="s">
        <v>101</v>
      </c>
    </row>
    <row r="26" spans="2:21" x14ac:dyDescent="0.25">
      <c r="P26" s="14" t="s">
        <v>82</v>
      </c>
    </row>
    <row r="27" spans="2:21" x14ac:dyDescent="0.25">
      <c r="P27" s="14" t="s">
        <v>83</v>
      </c>
    </row>
    <row r="28" spans="2:21" x14ac:dyDescent="0.25">
      <c r="P28" s="14" t="s">
        <v>81</v>
      </c>
    </row>
    <row r="29" spans="2:21" x14ac:dyDescent="0.25">
      <c r="P29" s="14" t="s">
        <v>84</v>
      </c>
    </row>
    <row r="30" spans="2:21" x14ac:dyDescent="0.25">
      <c r="P30" s="14"/>
    </row>
    <row r="31" spans="2:21" x14ac:dyDescent="0.25">
      <c r="P31" s="14" t="s">
        <v>79</v>
      </c>
    </row>
    <row r="32" spans="2:21" x14ac:dyDescent="0.25">
      <c r="P32" s="14" t="s">
        <v>36</v>
      </c>
    </row>
    <row r="33" spans="1:16" x14ac:dyDescent="0.25">
      <c r="P33" s="14" t="s">
        <v>37</v>
      </c>
    </row>
    <row r="34" spans="1:16" x14ac:dyDescent="0.25">
      <c r="P34" s="14" t="s">
        <v>47</v>
      </c>
    </row>
    <row r="35" spans="1:16" x14ac:dyDescent="0.25">
      <c r="P35" s="14" t="s">
        <v>100</v>
      </c>
    </row>
    <row r="44" spans="1:16" x14ac:dyDescent="0.25">
      <c r="A44" s="23" t="s">
        <v>117</v>
      </c>
    </row>
    <row r="45" spans="1:16" x14ac:dyDescent="0.25">
      <c r="A45" s="14" t="s">
        <v>102</v>
      </c>
    </row>
    <row r="46" spans="1:16" x14ac:dyDescent="0.25">
      <c r="A46" s="14" t="s">
        <v>134</v>
      </c>
    </row>
    <row r="47" spans="1:16" x14ac:dyDescent="0.25">
      <c r="C47" s="23"/>
    </row>
    <row r="48" spans="1:16" x14ac:dyDescent="0.25">
      <c r="B48" s="23"/>
    </row>
  </sheetData>
  <mergeCells count="3">
    <mergeCell ref="B1:C1"/>
    <mergeCell ref="E1:F1"/>
    <mergeCell ref="G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"/>
  <sheetViews>
    <sheetView workbookViewId="0">
      <selection activeCell="K29" sqref="K29"/>
    </sheetView>
  </sheetViews>
  <sheetFormatPr baseColWidth="10" defaultRowHeight="15" x14ac:dyDescent="0.25"/>
  <cols>
    <col min="1" max="16384" width="11.42578125" style="28"/>
  </cols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B1:M22"/>
  <sheetViews>
    <sheetView showGridLines="0" workbookViewId="0">
      <selection activeCell="H1" sqref="H1"/>
    </sheetView>
  </sheetViews>
  <sheetFormatPr baseColWidth="10" defaultRowHeight="15" x14ac:dyDescent="0.25"/>
  <cols>
    <col min="4" max="4" width="9.7109375" customWidth="1"/>
    <col min="7" max="7" width="11.5703125" bestFit="1" customWidth="1"/>
    <col min="8" max="8" width="20.42578125" bestFit="1" customWidth="1"/>
    <col min="9" max="9" width="33.140625" bestFit="1" customWidth="1"/>
    <col min="11" max="11" width="3.85546875" customWidth="1"/>
    <col min="12" max="12" width="26" customWidth="1"/>
  </cols>
  <sheetData>
    <row r="1" spans="2:12" x14ac:dyDescent="0.25">
      <c r="B1" s="35" t="s">
        <v>1</v>
      </c>
      <c r="C1" s="35"/>
      <c r="E1" s="36" t="s">
        <v>26</v>
      </c>
      <c r="F1" s="36"/>
      <c r="G1" s="2" t="s">
        <v>0</v>
      </c>
      <c r="H1" s="13">
        <v>5</v>
      </c>
      <c r="I1" s="13">
        <v>10</v>
      </c>
      <c r="J1" s="7"/>
    </row>
    <row r="2" spans="2:12" x14ac:dyDescent="0.25">
      <c r="B2" s="3" t="s">
        <v>2</v>
      </c>
      <c r="C2" s="3" t="s">
        <v>3</v>
      </c>
      <c r="D2" s="3"/>
      <c r="E2" s="3"/>
      <c r="F2" s="3" t="s">
        <v>27</v>
      </c>
      <c r="G2" s="3" t="s">
        <v>2</v>
      </c>
      <c r="H2" s="11" t="s">
        <v>21</v>
      </c>
      <c r="I2" s="11" t="s">
        <v>22</v>
      </c>
      <c r="J2" s="12" t="s">
        <v>23</v>
      </c>
      <c r="K2" s="12"/>
      <c r="L2" s="12"/>
    </row>
    <row r="3" spans="2:12" x14ac:dyDescent="0.25">
      <c r="B3" t="s">
        <v>4</v>
      </c>
      <c r="C3">
        <v>784</v>
      </c>
      <c r="E3">
        <v>1</v>
      </c>
      <c r="F3" s="1">
        <f>LARGE($C$3:$C$17,E3)</f>
        <v>3999</v>
      </c>
      <c r="G3" t="str">
        <f t="shared" ref="G3:G17" si="0">INDEX($B$3:$B$17,MATCH(F3,$C$3:$C$17,0))</f>
        <v>Kunde4</v>
      </c>
      <c r="H3" s="1">
        <f>IF(E3&lt;=$H$1,F3,"")</f>
        <v>3999</v>
      </c>
      <c r="I3" s="1" t="str">
        <f>IF(AND(H3="",E3&lt;=$I$1),F3,"")</f>
        <v/>
      </c>
      <c r="J3" s="1" t="str">
        <f t="shared" ref="J3:J17" si="1">IF(AND(H3="",I3=""),F3,"")</f>
        <v/>
      </c>
    </row>
    <row r="4" spans="2:12" x14ac:dyDescent="0.25">
      <c r="B4" t="s">
        <v>5</v>
      </c>
      <c r="C4">
        <v>1789</v>
      </c>
      <c r="E4">
        <v>2</v>
      </c>
      <c r="F4" s="1">
        <f t="shared" ref="F4:F17" si="2">LARGE($C$3:$C$17,E4)</f>
        <v>1789</v>
      </c>
      <c r="G4" t="str">
        <f t="shared" si="0"/>
        <v>Kunde2</v>
      </c>
      <c r="H4" s="1">
        <f>IF(E4&lt;=$H$1,F4,"")</f>
        <v>1789</v>
      </c>
      <c r="I4" s="1" t="str">
        <f t="shared" ref="I4:I17" si="3">IF(AND(H4="",E4&lt;=$I$1),F4,"")</f>
        <v/>
      </c>
      <c r="J4" s="1" t="str">
        <f t="shared" si="1"/>
        <v/>
      </c>
    </row>
    <row r="5" spans="2:12" x14ac:dyDescent="0.25">
      <c r="B5" t="s">
        <v>6</v>
      </c>
      <c r="C5">
        <v>34</v>
      </c>
      <c r="E5">
        <v>3</v>
      </c>
      <c r="F5" s="1">
        <f t="shared" si="2"/>
        <v>1678</v>
      </c>
      <c r="G5" t="str">
        <f t="shared" si="0"/>
        <v>Kunde9</v>
      </c>
      <c r="H5" s="1">
        <f t="shared" ref="H5:H17" si="4">IF(E5&lt;=$H$1,F5,"")</f>
        <v>1678</v>
      </c>
      <c r="I5" s="1" t="str">
        <f t="shared" si="3"/>
        <v/>
      </c>
      <c r="J5" s="1" t="str">
        <f t="shared" si="1"/>
        <v/>
      </c>
    </row>
    <row r="6" spans="2:12" x14ac:dyDescent="0.25">
      <c r="B6" t="s">
        <v>7</v>
      </c>
      <c r="C6">
        <v>3999</v>
      </c>
      <c r="E6">
        <v>4</v>
      </c>
      <c r="F6" s="1">
        <f t="shared" si="2"/>
        <v>1093</v>
      </c>
      <c r="G6" t="str">
        <f t="shared" si="0"/>
        <v>Kunde13</v>
      </c>
      <c r="H6" s="1">
        <f t="shared" si="4"/>
        <v>1093</v>
      </c>
      <c r="I6" s="1" t="str">
        <f t="shared" si="3"/>
        <v/>
      </c>
      <c r="J6" s="1" t="str">
        <f t="shared" si="1"/>
        <v/>
      </c>
    </row>
    <row r="7" spans="2:12" x14ac:dyDescent="0.25">
      <c r="B7" t="s">
        <v>8</v>
      </c>
      <c r="C7">
        <v>56</v>
      </c>
      <c r="E7">
        <v>5</v>
      </c>
      <c r="F7" s="1">
        <f t="shared" si="2"/>
        <v>900</v>
      </c>
      <c r="G7" t="str">
        <f t="shared" si="0"/>
        <v>Kunde7</v>
      </c>
      <c r="H7" s="1">
        <f t="shared" si="4"/>
        <v>900</v>
      </c>
      <c r="I7" s="1" t="str">
        <f t="shared" si="3"/>
        <v/>
      </c>
      <c r="J7" s="1" t="str">
        <f t="shared" si="1"/>
        <v/>
      </c>
    </row>
    <row r="8" spans="2:12" x14ac:dyDescent="0.25">
      <c r="B8" t="s">
        <v>9</v>
      </c>
      <c r="C8">
        <v>78</v>
      </c>
      <c r="E8">
        <v>6</v>
      </c>
      <c r="F8" s="1">
        <f t="shared" si="2"/>
        <v>894</v>
      </c>
      <c r="G8" t="str">
        <f t="shared" si="0"/>
        <v>Kunde11</v>
      </c>
      <c r="H8" s="1" t="str">
        <f t="shared" si="4"/>
        <v/>
      </c>
      <c r="I8" s="1">
        <f t="shared" si="3"/>
        <v>894</v>
      </c>
      <c r="J8" s="1" t="str">
        <f t="shared" si="1"/>
        <v/>
      </c>
    </row>
    <row r="9" spans="2:12" x14ac:dyDescent="0.25">
      <c r="B9" t="s">
        <v>10</v>
      </c>
      <c r="C9">
        <v>900</v>
      </c>
      <c r="E9">
        <v>7</v>
      </c>
      <c r="F9" s="1">
        <f t="shared" si="2"/>
        <v>874</v>
      </c>
      <c r="G9" t="str">
        <f t="shared" si="0"/>
        <v>Kunde15</v>
      </c>
      <c r="H9" s="1" t="str">
        <f t="shared" si="4"/>
        <v/>
      </c>
      <c r="I9" s="1">
        <f t="shared" si="3"/>
        <v>874</v>
      </c>
      <c r="J9" s="1" t="str">
        <f t="shared" si="1"/>
        <v/>
      </c>
    </row>
    <row r="10" spans="2:12" x14ac:dyDescent="0.25">
      <c r="B10" t="s">
        <v>11</v>
      </c>
      <c r="C10">
        <v>126</v>
      </c>
      <c r="E10">
        <v>8</v>
      </c>
      <c r="F10" s="1">
        <f t="shared" si="2"/>
        <v>784</v>
      </c>
      <c r="G10" t="str">
        <f t="shared" si="0"/>
        <v>Kunde1</v>
      </c>
      <c r="H10" s="1" t="str">
        <f t="shared" si="4"/>
        <v/>
      </c>
      <c r="I10" s="1">
        <f t="shared" si="3"/>
        <v>784</v>
      </c>
      <c r="J10" s="1" t="str">
        <f t="shared" si="1"/>
        <v/>
      </c>
    </row>
    <row r="11" spans="2:12" x14ac:dyDescent="0.25">
      <c r="B11" t="s">
        <v>12</v>
      </c>
      <c r="C11">
        <v>1678</v>
      </c>
      <c r="E11">
        <v>9</v>
      </c>
      <c r="F11" s="1">
        <f t="shared" si="2"/>
        <v>459</v>
      </c>
      <c r="G11" t="str">
        <f t="shared" si="0"/>
        <v>Kunde10</v>
      </c>
      <c r="H11" s="1" t="str">
        <f t="shared" si="4"/>
        <v/>
      </c>
      <c r="I11" s="1">
        <f t="shared" si="3"/>
        <v>459</v>
      </c>
      <c r="J11" s="1" t="str">
        <f t="shared" si="1"/>
        <v/>
      </c>
    </row>
    <row r="12" spans="2:12" x14ac:dyDescent="0.25">
      <c r="B12" t="s">
        <v>13</v>
      </c>
      <c r="C12">
        <v>459</v>
      </c>
      <c r="E12">
        <v>10</v>
      </c>
      <c r="F12" s="1">
        <f t="shared" si="2"/>
        <v>126</v>
      </c>
      <c r="G12" t="str">
        <f t="shared" si="0"/>
        <v>Kunde8</v>
      </c>
      <c r="H12" s="1" t="str">
        <f t="shared" si="4"/>
        <v/>
      </c>
      <c r="I12" s="1">
        <f t="shared" si="3"/>
        <v>126</v>
      </c>
      <c r="J12" s="1" t="str">
        <f t="shared" si="1"/>
        <v/>
      </c>
    </row>
    <row r="13" spans="2:12" x14ac:dyDescent="0.25">
      <c r="B13" t="s">
        <v>14</v>
      </c>
      <c r="C13">
        <v>894</v>
      </c>
      <c r="E13">
        <v>11</v>
      </c>
      <c r="F13" s="1">
        <f t="shared" si="2"/>
        <v>100</v>
      </c>
      <c r="G13" t="str">
        <f t="shared" si="0"/>
        <v>Kunde12</v>
      </c>
      <c r="H13" s="1" t="str">
        <f t="shared" si="4"/>
        <v/>
      </c>
      <c r="I13" s="1" t="str">
        <f t="shared" si="3"/>
        <v/>
      </c>
      <c r="J13" s="1">
        <f t="shared" si="1"/>
        <v>100</v>
      </c>
    </row>
    <row r="14" spans="2:12" x14ac:dyDescent="0.25">
      <c r="B14" t="s">
        <v>15</v>
      </c>
      <c r="C14">
        <v>100</v>
      </c>
      <c r="E14">
        <v>12</v>
      </c>
      <c r="F14" s="1">
        <f t="shared" si="2"/>
        <v>78</v>
      </c>
      <c r="G14" t="str">
        <f t="shared" si="0"/>
        <v>Kunde6</v>
      </c>
      <c r="H14" s="1" t="str">
        <f t="shared" si="4"/>
        <v/>
      </c>
      <c r="I14" s="1" t="str">
        <f t="shared" si="3"/>
        <v/>
      </c>
      <c r="J14" s="1">
        <f t="shared" si="1"/>
        <v>78</v>
      </c>
    </row>
    <row r="15" spans="2:12" x14ac:dyDescent="0.25">
      <c r="B15" t="s">
        <v>16</v>
      </c>
      <c r="C15">
        <v>1093</v>
      </c>
      <c r="E15">
        <v>13</v>
      </c>
      <c r="F15" s="1">
        <f t="shared" si="2"/>
        <v>60</v>
      </c>
      <c r="G15" t="str">
        <f t="shared" si="0"/>
        <v>Kunde14</v>
      </c>
      <c r="H15" s="1" t="str">
        <f t="shared" si="4"/>
        <v/>
      </c>
      <c r="I15" s="1" t="str">
        <f t="shared" si="3"/>
        <v/>
      </c>
      <c r="J15" s="1">
        <f t="shared" si="1"/>
        <v>60</v>
      </c>
    </row>
    <row r="16" spans="2:12" x14ac:dyDescent="0.25">
      <c r="B16" t="s">
        <v>17</v>
      </c>
      <c r="C16">
        <v>60</v>
      </c>
      <c r="E16">
        <v>14</v>
      </c>
      <c r="F16" s="1">
        <f t="shared" si="2"/>
        <v>56</v>
      </c>
      <c r="G16" t="str">
        <f t="shared" si="0"/>
        <v>Kunde5</v>
      </c>
      <c r="H16" s="1" t="str">
        <f t="shared" si="4"/>
        <v/>
      </c>
      <c r="I16" s="1" t="str">
        <f t="shared" si="3"/>
        <v/>
      </c>
      <c r="J16" s="1">
        <f t="shared" si="1"/>
        <v>56</v>
      </c>
    </row>
    <row r="17" spans="2:13" x14ac:dyDescent="0.25">
      <c r="B17" t="s">
        <v>18</v>
      </c>
      <c r="C17">
        <v>874</v>
      </c>
      <c r="E17">
        <v>15</v>
      </c>
      <c r="F17" s="1">
        <f t="shared" si="2"/>
        <v>34</v>
      </c>
      <c r="G17" t="str">
        <f t="shared" si="0"/>
        <v>Kunde3</v>
      </c>
      <c r="H17" s="1" t="str">
        <f t="shared" si="4"/>
        <v/>
      </c>
      <c r="I17" s="1" t="str">
        <f t="shared" si="3"/>
        <v/>
      </c>
      <c r="J17" s="1">
        <f t="shared" si="1"/>
        <v>34</v>
      </c>
    </row>
    <row r="19" spans="2:13" x14ac:dyDescent="0.25">
      <c r="G19" s="4"/>
      <c r="M19" s="5"/>
    </row>
    <row r="20" spans="2:13" x14ac:dyDescent="0.25">
      <c r="E20" s="14" t="s">
        <v>105</v>
      </c>
      <c r="F20" s="14"/>
      <c r="G20" s="14"/>
      <c r="H20" s="18" t="s">
        <v>106</v>
      </c>
      <c r="I20" s="18" t="s">
        <v>107</v>
      </c>
      <c r="J20" s="18" t="s">
        <v>108</v>
      </c>
    </row>
    <row r="21" spans="2:13" x14ac:dyDescent="0.25">
      <c r="H21" t="str">
        <f ca="1">_xlfn.FORMULATEXT(H3)</f>
        <v>=WENN(E3&lt;=$H$1;F3;"")</v>
      </c>
      <c r="I21" t="str">
        <f t="shared" ref="I21" ca="1" si="5">_xlfn.FORMULATEXT(I3)</f>
        <v>=WENN(UND(H3="";E3&lt;=$I$1);F3;"")</v>
      </c>
      <c r="J21" t="str">
        <f ca="1">_xlfn.FORMULATEXT(J3)</f>
        <v>=WENN(UND(H3="";I3="");F3;"")</v>
      </c>
    </row>
    <row r="22" spans="2:13" x14ac:dyDescent="0.25">
      <c r="H22" s="14"/>
    </row>
  </sheetData>
  <mergeCells count="2">
    <mergeCell ref="B1:C1"/>
    <mergeCell ref="E1:F1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B1:M21"/>
  <sheetViews>
    <sheetView showGridLines="0" workbookViewId="0">
      <selection activeCell="H1" sqref="H1"/>
    </sheetView>
  </sheetViews>
  <sheetFormatPr baseColWidth="10" defaultRowHeight="15" x14ac:dyDescent="0.25"/>
  <cols>
    <col min="4" max="4" width="9.7109375" customWidth="1"/>
    <col min="8" max="8" width="22.5703125" bestFit="1" customWidth="1"/>
    <col min="9" max="9" width="33.140625" bestFit="1" customWidth="1"/>
    <col min="10" max="10" width="29.7109375" bestFit="1" customWidth="1"/>
    <col min="11" max="11" width="3.85546875" customWidth="1"/>
    <col min="12" max="12" width="26" customWidth="1"/>
  </cols>
  <sheetData>
    <row r="1" spans="2:12" x14ac:dyDescent="0.25">
      <c r="B1" s="35" t="s">
        <v>1</v>
      </c>
      <c r="C1" s="35"/>
      <c r="E1" s="36" t="s">
        <v>26</v>
      </c>
      <c r="F1" s="36"/>
      <c r="G1" s="2"/>
      <c r="H1" s="13">
        <v>1000</v>
      </c>
      <c r="I1" s="13">
        <v>500</v>
      </c>
      <c r="J1" s="7"/>
    </row>
    <row r="2" spans="2:12" x14ac:dyDescent="0.25">
      <c r="B2" s="3" t="s">
        <v>2</v>
      </c>
      <c r="C2" s="3" t="s">
        <v>3</v>
      </c>
      <c r="D2" s="3"/>
      <c r="E2" s="3"/>
      <c r="F2" s="3" t="s">
        <v>27</v>
      </c>
      <c r="G2" s="3" t="s">
        <v>2</v>
      </c>
      <c r="H2" s="11" t="s">
        <v>21</v>
      </c>
      <c r="I2" s="11" t="s">
        <v>22</v>
      </c>
      <c r="J2" s="12" t="s">
        <v>23</v>
      </c>
      <c r="K2" s="12"/>
      <c r="L2" s="12"/>
    </row>
    <row r="3" spans="2:12" x14ac:dyDescent="0.25">
      <c r="B3" t="s">
        <v>4</v>
      </c>
      <c r="C3">
        <v>784</v>
      </c>
      <c r="E3">
        <v>1</v>
      </c>
      <c r="F3" s="1">
        <f>LARGE($C$3:$C$17,E3)</f>
        <v>3999</v>
      </c>
      <c r="G3" t="str">
        <f t="shared" ref="G3:G17" si="0">INDEX($B$3:$B$17,MATCH(F3,$C$3:$C$17,0))</f>
        <v>Kunde4</v>
      </c>
      <c r="H3" s="1">
        <f>IF(F3&gt;=$H$1,F3,"")</f>
        <v>3999</v>
      </c>
      <c r="I3" s="1" t="str">
        <f t="shared" ref="I3:I17" si="1">IF(AND(H3="",F3&gt;=$I$1),F3,"")</f>
        <v/>
      </c>
      <c r="J3" s="1" t="str">
        <f t="shared" ref="J3:J17" si="2">IF(AND(H3="",I3=""),F3,"")</f>
        <v/>
      </c>
    </row>
    <row r="4" spans="2:12" x14ac:dyDescent="0.25">
      <c r="B4" t="s">
        <v>5</v>
      </c>
      <c r="C4">
        <v>1789</v>
      </c>
      <c r="E4">
        <v>2</v>
      </c>
      <c r="F4" s="1">
        <f t="shared" ref="F4:F17" si="3">LARGE($C$3:$C$17,E4)</f>
        <v>1789</v>
      </c>
      <c r="G4" t="str">
        <f t="shared" si="0"/>
        <v>Kunde2</v>
      </c>
      <c r="H4" s="1">
        <f t="shared" ref="H4:H17" si="4">IF(F4&gt;=$H$1,F4,"")</f>
        <v>1789</v>
      </c>
      <c r="I4" s="1" t="str">
        <f t="shared" si="1"/>
        <v/>
      </c>
      <c r="J4" s="1" t="str">
        <f t="shared" si="2"/>
        <v/>
      </c>
    </row>
    <row r="5" spans="2:12" x14ac:dyDescent="0.25">
      <c r="B5" t="s">
        <v>6</v>
      </c>
      <c r="C5">
        <v>34</v>
      </c>
      <c r="E5">
        <v>3</v>
      </c>
      <c r="F5" s="1">
        <f t="shared" si="3"/>
        <v>1678</v>
      </c>
      <c r="G5" t="str">
        <f t="shared" si="0"/>
        <v>Kunde9</v>
      </c>
      <c r="H5" s="1">
        <f t="shared" si="4"/>
        <v>1678</v>
      </c>
      <c r="I5" s="1" t="str">
        <f t="shared" si="1"/>
        <v/>
      </c>
      <c r="J5" s="1" t="str">
        <f t="shared" si="2"/>
        <v/>
      </c>
    </row>
    <row r="6" spans="2:12" x14ac:dyDescent="0.25">
      <c r="B6" t="s">
        <v>7</v>
      </c>
      <c r="C6">
        <v>3999</v>
      </c>
      <c r="E6">
        <v>4</v>
      </c>
      <c r="F6" s="1">
        <f t="shared" si="3"/>
        <v>1093</v>
      </c>
      <c r="G6" t="str">
        <f t="shared" si="0"/>
        <v>Kunde13</v>
      </c>
      <c r="H6" s="1">
        <f t="shared" si="4"/>
        <v>1093</v>
      </c>
      <c r="I6" s="1" t="str">
        <f t="shared" si="1"/>
        <v/>
      </c>
      <c r="J6" s="1" t="str">
        <f t="shared" si="2"/>
        <v/>
      </c>
    </row>
    <row r="7" spans="2:12" x14ac:dyDescent="0.25">
      <c r="B7" t="s">
        <v>8</v>
      </c>
      <c r="C7">
        <v>56</v>
      </c>
      <c r="E7">
        <v>5</v>
      </c>
      <c r="F7" s="1">
        <f t="shared" si="3"/>
        <v>900</v>
      </c>
      <c r="G7" t="str">
        <f t="shared" si="0"/>
        <v>Kunde7</v>
      </c>
      <c r="H7" s="1" t="str">
        <f t="shared" si="4"/>
        <v/>
      </c>
      <c r="I7" s="1">
        <f t="shared" si="1"/>
        <v>900</v>
      </c>
      <c r="J7" s="1" t="str">
        <f t="shared" si="2"/>
        <v/>
      </c>
    </row>
    <row r="8" spans="2:12" x14ac:dyDescent="0.25">
      <c r="B8" t="s">
        <v>9</v>
      </c>
      <c r="C8">
        <v>78</v>
      </c>
      <c r="E8">
        <v>6</v>
      </c>
      <c r="F8" s="1">
        <f t="shared" si="3"/>
        <v>894</v>
      </c>
      <c r="G8" t="str">
        <f t="shared" si="0"/>
        <v>Kunde11</v>
      </c>
      <c r="H8" s="1" t="str">
        <f t="shared" si="4"/>
        <v/>
      </c>
      <c r="I8" s="1">
        <f t="shared" si="1"/>
        <v>894</v>
      </c>
      <c r="J8" s="1" t="str">
        <f t="shared" si="2"/>
        <v/>
      </c>
    </row>
    <row r="9" spans="2:12" x14ac:dyDescent="0.25">
      <c r="B9" t="s">
        <v>10</v>
      </c>
      <c r="C9">
        <v>900</v>
      </c>
      <c r="E9">
        <v>7</v>
      </c>
      <c r="F9" s="1">
        <f t="shared" si="3"/>
        <v>874</v>
      </c>
      <c r="G9" t="str">
        <f t="shared" si="0"/>
        <v>Kunde15</v>
      </c>
      <c r="H9" s="1" t="str">
        <f t="shared" si="4"/>
        <v/>
      </c>
      <c r="I9" s="1">
        <f t="shared" si="1"/>
        <v>874</v>
      </c>
      <c r="J9" s="1" t="str">
        <f t="shared" si="2"/>
        <v/>
      </c>
    </row>
    <row r="10" spans="2:12" x14ac:dyDescent="0.25">
      <c r="B10" t="s">
        <v>11</v>
      </c>
      <c r="C10">
        <v>126</v>
      </c>
      <c r="E10">
        <v>8</v>
      </c>
      <c r="F10" s="1">
        <f t="shared" si="3"/>
        <v>784</v>
      </c>
      <c r="G10" t="str">
        <f t="shared" si="0"/>
        <v>Kunde1</v>
      </c>
      <c r="H10" s="1" t="str">
        <f t="shared" si="4"/>
        <v/>
      </c>
      <c r="I10" s="1">
        <f t="shared" si="1"/>
        <v>784</v>
      </c>
      <c r="J10" s="1" t="str">
        <f t="shared" si="2"/>
        <v/>
      </c>
    </row>
    <row r="11" spans="2:12" x14ac:dyDescent="0.25">
      <c r="B11" t="s">
        <v>12</v>
      </c>
      <c r="C11">
        <v>1678</v>
      </c>
      <c r="E11">
        <v>9</v>
      </c>
      <c r="F11" s="1">
        <f t="shared" si="3"/>
        <v>459</v>
      </c>
      <c r="G11" t="str">
        <f t="shared" si="0"/>
        <v>Kunde10</v>
      </c>
      <c r="H11" s="1" t="str">
        <f t="shared" si="4"/>
        <v/>
      </c>
      <c r="I11" s="1" t="str">
        <f t="shared" si="1"/>
        <v/>
      </c>
      <c r="J11" s="1">
        <f t="shared" si="2"/>
        <v>459</v>
      </c>
    </row>
    <row r="12" spans="2:12" x14ac:dyDescent="0.25">
      <c r="B12" t="s">
        <v>13</v>
      </c>
      <c r="C12">
        <v>459</v>
      </c>
      <c r="E12">
        <v>10</v>
      </c>
      <c r="F12" s="1">
        <f t="shared" si="3"/>
        <v>126</v>
      </c>
      <c r="G12" t="str">
        <f t="shared" si="0"/>
        <v>Kunde8</v>
      </c>
      <c r="H12" s="1" t="str">
        <f t="shared" si="4"/>
        <v/>
      </c>
      <c r="I12" s="1" t="str">
        <f t="shared" si="1"/>
        <v/>
      </c>
      <c r="J12" s="1">
        <f t="shared" si="2"/>
        <v>126</v>
      </c>
    </row>
    <row r="13" spans="2:12" x14ac:dyDescent="0.25">
      <c r="B13" t="s">
        <v>14</v>
      </c>
      <c r="C13">
        <v>894</v>
      </c>
      <c r="E13">
        <v>11</v>
      </c>
      <c r="F13" s="1">
        <f t="shared" si="3"/>
        <v>100</v>
      </c>
      <c r="G13" t="str">
        <f t="shared" si="0"/>
        <v>Kunde12</v>
      </c>
      <c r="H13" s="1" t="str">
        <f t="shared" si="4"/>
        <v/>
      </c>
      <c r="I13" s="1" t="str">
        <f t="shared" si="1"/>
        <v/>
      </c>
      <c r="J13" s="1">
        <f t="shared" si="2"/>
        <v>100</v>
      </c>
    </row>
    <row r="14" spans="2:12" x14ac:dyDescent="0.25">
      <c r="B14" t="s">
        <v>15</v>
      </c>
      <c r="C14">
        <v>100</v>
      </c>
      <c r="E14">
        <v>12</v>
      </c>
      <c r="F14" s="1">
        <f t="shared" si="3"/>
        <v>78</v>
      </c>
      <c r="G14" t="str">
        <f t="shared" si="0"/>
        <v>Kunde6</v>
      </c>
      <c r="H14" s="1" t="str">
        <f t="shared" si="4"/>
        <v/>
      </c>
      <c r="I14" s="1" t="str">
        <f t="shared" si="1"/>
        <v/>
      </c>
      <c r="J14" s="1">
        <f t="shared" si="2"/>
        <v>78</v>
      </c>
    </row>
    <row r="15" spans="2:12" x14ac:dyDescent="0.25">
      <c r="B15" t="s">
        <v>16</v>
      </c>
      <c r="C15">
        <v>1093</v>
      </c>
      <c r="E15">
        <v>13</v>
      </c>
      <c r="F15" s="1">
        <f t="shared" si="3"/>
        <v>60</v>
      </c>
      <c r="G15" t="str">
        <f t="shared" si="0"/>
        <v>Kunde14</v>
      </c>
      <c r="H15" s="1" t="str">
        <f t="shared" si="4"/>
        <v/>
      </c>
      <c r="I15" s="1" t="str">
        <f t="shared" si="1"/>
        <v/>
      </c>
      <c r="J15" s="1">
        <f t="shared" si="2"/>
        <v>60</v>
      </c>
    </row>
    <row r="16" spans="2:12" x14ac:dyDescent="0.25">
      <c r="B16" t="s">
        <v>17</v>
      </c>
      <c r="C16">
        <v>60</v>
      </c>
      <c r="E16">
        <v>14</v>
      </c>
      <c r="F16" s="1">
        <f t="shared" si="3"/>
        <v>56</v>
      </c>
      <c r="G16" t="str">
        <f t="shared" si="0"/>
        <v>Kunde5</v>
      </c>
      <c r="H16" s="1" t="str">
        <f t="shared" si="4"/>
        <v/>
      </c>
      <c r="I16" s="1" t="str">
        <f t="shared" si="1"/>
        <v/>
      </c>
      <c r="J16" s="1">
        <f t="shared" si="2"/>
        <v>56</v>
      </c>
    </row>
    <row r="17" spans="2:13" x14ac:dyDescent="0.25">
      <c r="B17" t="s">
        <v>18</v>
      </c>
      <c r="C17">
        <v>874</v>
      </c>
      <c r="E17">
        <v>15</v>
      </c>
      <c r="F17" s="1">
        <f t="shared" si="3"/>
        <v>34</v>
      </c>
      <c r="G17" t="str">
        <f t="shared" si="0"/>
        <v>Kunde3</v>
      </c>
      <c r="H17" s="1" t="str">
        <f t="shared" si="4"/>
        <v/>
      </c>
      <c r="I17" s="1" t="str">
        <f t="shared" si="1"/>
        <v/>
      </c>
      <c r="J17" s="1">
        <f t="shared" si="2"/>
        <v>34</v>
      </c>
    </row>
    <row r="19" spans="2:13" x14ac:dyDescent="0.25">
      <c r="E19" s="14" t="s">
        <v>113</v>
      </c>
      <c r="F19" s="14"/>
      <c r="G19" s="14"/>
      <c r="H19" s="14" t="s">
        <v>109</v>
      </c>
      <c r="I19" s="14" t="s">
        <v>110</v>
      </c>
      <c r="J19" s="14" t="s">
        <v>111</v>
      </c>
      <c r="M19" s="5"/>
    </row>
    <row r="20" spans="2:13" x14ac:dyDescent="0.25">
      <c r="H20" s="14"/>
    </row>
    <row r="21" spans="2:13" x14ac:dyDescent="0.25">
      <c r="H21" t="str">
        <f ca="1">_xlfn.FORMULATEXT(H3)</f>
        <v>=WENN(F3&gt;=$H$1;F3;"")</v>
      </c>
      <c r="I21" t="str">
        <f t="shared" ref="I21:J21" ca="1" si="5">_xlfn.FORMULATEXT(I3)</f>
        <v>=WENN(UND(H3="";F3&gt;=$I$1);F3;"")</v>
      </c>
      <c r="J21" t="str">
        <f t="shared" ca="1" si="5"/>
        <v>=WENN(UND(H3="";I3="");F3;"")</v>
      </c>
    </row>
  </sheetData>
  <mergeCells count="2">
    <mergeCell ref="B1:C1"/>
    <mergeCell ref="E1:F1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"/>
  <sheetViews>
    <sheetView workbookViewId="0">
      <selection activeCell="O21" sqref="O21"/>
    </sheetView>
  </sheetViews>
  <sheetFormatPr baseColWidth="10" defaultRowHeight="15" x14ac:dyDescent="0.25"/>
  <cols>
    <col min="1" max="16384" width="11.42578125" style="28"/>
  </cols>
  <sheetData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-0.249977111117893"/>
  </sheetPr>
  <dimension ref="B1:R48"/>
  <sheetViews>
    <sheetView showGridLines="0" zoomScale="115" zoomScaleNormal="115" workbookViewId="0">
      <selection activeCell="N1" sqref="N1"/>
    </sheetView>
  </sheetViews>
  <sheetFormatPr baseColWidth="10" defaultRowHeight="15" x14ac:dyDescent="0.25"/>
  <cols>
    <col min="3" max="3" width="12.7109375" bestFit="1" customWidth="1"/>
    <col min="4" max="4" width="16.7109375" bestFit="1" customWidth="1"/>
    <col min="6" max="6" width="9.7109375" customWidth="1"/>
    <col min="11" max="11" width="17.140625" bestFit="1" customWidth="1"/>
    <col min="12" max="12" width="18.28515625" bestFit="1" customWidth="1"/>
    <col min="17" max="17" width="7.85546875" bestFit="1" customWidth="1"/>
    <col min="18" max="18" width="8.42578125" customWidth="1"/>
    <col min="19" max="19" width="18.42578125" bestFit="1" customWidth="1"/>
  </cols>
  <sheetData>
    <row r="1" spans="2:18" x14ac:dyDescent="0.25">
      <c r="B1" s="35" t="s">
        <v>1</v>
      </c>
      <c r="C1" s="35"/>
      <c r="D1" s="35"/>
      <c r="E1" s="35"/>
      <c r="G1" s="36" t="s">
        <v>26</v>
      </c>
      <c r="H1" s="36"/>
      <c r="I1" s="37" t="s">
        <v>0</v>
      </c>
      <c r="J1" s="37"/>
      <c r="K1" s="37"/>
      <c r="L1" s="37"/>
      <c r="M1" s="15"/>
      <c r="N1" s="6">
        <v>0.6</v>
      </c>
      <c r="O1" s="6">
        <v>0.9</v>
      </c>
    </row>
    <row r="2" spans="2:18" x14ac:dyDescent="0.25">
      <c r="B2" s="3" t="s">
        <v>2</v>
      </c>
      <c r="C2" s="3" t="s">
        <v>70</v>
      </c>
      <c r="D2" s="3" t="s">
        <v>71</v>
      </c>
      <c r="E2" s="3" t="s">
        <v>3</v>
      </c>
      <c r="F2" s="3"/>
      <c r="G2" s="3"/>
      <c r="H2" s="3" t="s">
        <v>27</v>
      </c>
      <c r="I2" s="3" t="s">
        <v>19</v>
      </c>
      <c r="J2" s="3" t="s">
        <v>20</v>
      </c>
      <c r="K2" s="3" t="s">
        <v>72</v>
      </c>
      <c r="L2" s="9" t="s">
        <v>73</v>
      </c>
      <c r="M2" s="3" t="s">
        <v>2</v>
      </c>
      <c r="N2" s="11" t="s">
        <v>21</v>
      </c>
      <c r="O2" s="11" t="s">
        <v>22</v>
      </c>
      <c r="P2" s="12" t="s">
        <v>23</v>
      </c>
      <c r="Q2" s="12"/>
    </row>
    <row r="3" spans="2:18" x14ac:dyDescent="0.25">
      <c r="B3" t="s">
        <v>4</v>
      </c>
      <c r="C3">
        <v>9</v>
      </c>
      <c r="D3" s="19">
        <f>E3/C3</f>
        <v>87.111111111111114</v>
      </c>
      <c r="E3" s="1">
        <v>784</v>
      </c>
      <c r="G3">
        <v>1</v>
      </c>
      <c r="H3" s="1">
        <f>LARGE($E$3:$E$17,G3)</f>
        <v>3999</v>
      </c>
      <c r="I3" s="1">
        <f>H3</f>
        <v>3999</v>
      </c>
      <c r="J3" s="4">
        <f>I3/$I$17</f>
        <v>0.30942432683379756</v>
      </c>
      <c r="K3" s="20">
        <f>VLOOKUP(M3,$B$3:$C$17,2,0)</f>
        <v>2</v>
      </c>
      <c r="L3" s="10">
        <f>K3/$C$18</f>
        <v>1.6260162601626018E-2</v>
      </c>
      <c r="M3" t="str">
        <f t="shared" ref="M3:M17" si="0">INDEX($B$3:$B$17,MATCH(H3,$E$3:$E$17,0))</f>
        <v>Kunde4</v>
      </c>
      <c r="N3" s="1">
        <f t="shared" ref="N3:N17" si="1">IF(J3&lt;=$N$1,H3,"")</f>
        <v>3999</v>
      </c>
      <c r="O3" s="1" t="str">
        <f t="shared" ref="O3:O17" si="2">IF(AND(N3="",J3&lt;=$O$1),H3,"")</f>
        <v/>
      </c>
      <c r="P3" s="1" t="str">
        <f>IF(AND(N3="",O3=""),H3,"")</f>
        <v/>
      </c>
      <c r="R3" t="str">
        <f>IF(J3&lt;$N$1,"A",IF(J3&lt;$O$1,"B","C"))</f>
        <v>A</v>
      </c>
    </row>
    <row r="4" spans="2:18" x14ac:dyDescent="0.25">
      <c r="B4" t="s">
        <v>5</v>
      </c>
      <c r="C4">
        <v>2</v>
      </c>
      <c r="D4" s="19">
        <f t="shared" ref="D4:D17" si="3">E4/C4</f>
        <v>894.5</v>
      </c>
      <c r="E4" s="1">
        <v>1789</v>
      </c>
      <c r="G4">
        <v>2</v>
      </c>
      <c r="H4" s="1">
        <f t="shared" ref="H4:H17" si="4">LARGE($E$3:$E$17,G4)</f>
        <v>1789</v>
      </c>
      <c r="I4" s="1">
        <f t="shared" ref="I4:I17" si="5">I3+H4</f>
        <v>5788</v>
      </c>
      <c r="J4" s="4">
        <f t="shared" ref="J4:J17" si="6">I4/$I$17</f>
        <v>0.44784896316929745</v>
      </c>
      <c r="K4" s="20">
        <f>K3+VLOOKUP(M4,$B$3:$C$17,2,0)</f>
        <v>4</v>
      </c>
      <c r="L4" s="10">
        <f t="shared" ref="L4:L17" si="7">K4/$C$18</f>
        <v>3.2520325203252036E-2</v>
      </c>
      <c r="M4" t="str">
        <f t="shared" si="0"/>
        <v>Kunde2</v>
      </c>
      <c r="N4" s="1">
        <f t="shared" si="1"/>
        <v>1789</v>
      </c>
      <c r="O4" s="1" t="str">
        <f t="shared" si="2"/>
        <v/>
      </c>
      <c r="P4" s="1" t="str">
        <f t="shared" ref="P4:P17" si="8">IF(AND(N4="",O4=""),H4,"")</f>
        <v/>
      </c>
      <c r="R4" t="str">
        <f t="shared" ref="R4:R17" si="9">IF(J4&lt;$N$1,"A",IF(J4&lt;$O$1,"B","C"))</f>
        <v>A</v>
      </c>
    </row>
    <row r="5" spans="2:18" x14ac:dyDescent="0.25">
      <c r="B5" t="s">
        <v>6</v>
      </c>
      <c r="C5">
        <v>5</v>
      </c>
      <c r="D5" s="19">
        <f t="shared" si="3"/>
        <v>6.8</v>
      </c>
      <c r="E5" s="1">
        <v>34</v>
      </c>
      <c r="G5">
        <v>3</v>
      </c>
      <c r="H5" s="1">
        <f t="shared" si="4"/>
        <v>1678</v>
      </c>
      <c r="I5" s="1">
        <f t="shared" si="5"/>
        <v>7466</v>
      </c>
      <c r="J5" s="4">
        <f t="shared" si="6"/>
        <v>0.57768492726709997</v>
      </c>
      <c r="K5" s="20">
        <f t="shared" ref="K5:K17" si="10">K4+VLOOKUP(M5,$B$3:$C$17,2,0)</f>
        <v>8</v>
      </c>
      <c r="L5" s="10">
        <f t="shared" si="7"/>
        <v>6.5040650406504072E-2</v>
      </c>
      <c r="M5" t="str">
        <f t="shared" si="0"/>
        <v>Kunde9</v>
      </c>
      <c r="N5" s="1">
        <f t="shared" si="1"/>
        <v>1678</v>
      </c>
      <c r="O5" s="1" t="str">
        <f t="shared" si="2"/>
        <v/>
      </c>
      <c r="P5" s="1" t="str">
        <f t="shared" si="8"/>
        <v/>
      </c>
      <c r="R5" t="str">
        <f t="shared" si="9"/>
        <v>A</v>
      </c>
    </row>
    <row r="6" spans="2:18" x14ac:dyDescent="0.25">
      <c r="B6" t="s">
        <v>7</v>
      </c>
      <c r="C6">
        <v>2</v>
      </c>
      <c r="D6" s="19">
        <f t="shared" si="3"/>
        <v>1999.5</v>
      </c>
      <c r="E6" s="1">
        <v>3999</v>
      </c>
      <c r="G6">
        <v>4</v>
      </c>
      <c r="H6" s="1">
        <f t="shared" si="4"/>
        <v>1093</v>
      </c>
      <c r="I6" s="1">
        <f t="shared" si="5"/>
        <v>8559</v>
      </c>
      <c r="J6" s="4">
        <f t="shared" si="6"/>
        <v>0.66225626740947074</v>
      </c>
      <c r="K6" s="20">
        <f t="shared" si="10"/>
        <v>16</v>
      </c>
      <c r="L6" s="10">
        <f t="shared" si="7"/>
        <v>0.13008130081300814</v>
      </c>
      <c r="M6" t="str">
        <f t="shared" si="0"/>
        <v>Kunde13</v>
      </c>
      <c r="N6" s="1" t="str">
        <f t="shared" si="1"/>
        <v/>
      </c>
      <c r="O6" s="1">
        <f t="shared" si="2"/>
        <v>1093</v>
      </c>
      <c r="P6" s="1" t="str">
        <f t="shared" si="8"/>
        <v/>
      </c>
      <c r="R6" t="str">
        <f t="shared" si="9"/>
        <v>B</v>
      </c>
    </row>
    <row r="7" spans="2:18" x14ac:dyDescent="0.25">
      <c r="B7" t="s">
        <v>8</v>
      </c>
      <c r="C7">
        <v>15</v>
      </c>
      <c r="D7" s="19">
        <f t="shared" si="3"/>
        <v>3.7333333333333334</v>
      </c>
      <c r="E7" s="1">
        <v>56</v>
      </c>
      <c r="G7">
        <v>5</v>
      </c>
      <c r="H7" s="1">
        <f t="shared" si="4"/>
        <v>900</v>
      </c>
      <c r="I7" s="1">
        <f t="shared" si="5"/>
        <v>9459</v>
      </c>
      <c r="J7" s="4">
        <f t="shared" si="6"/>
        <v>0.73189415041782735</v>
      </c>
      <c r="K7" s="20">
        <f t="shared" si="10"/>
        <v>23</v>
      </c>
      <c r="L7" s="10">
        <f t="shared" si="7"/>
        <v>0.18699186991869918</v>
      </c>
      <c r="M7" t="str">
        <f t="shared" si="0"/>
        <v>Kunde7</v>
      </c>
      <c r="N7" s="1" t="str">
        <f t="shared" si="1"/>
        <v/>
      </c>
      <c r="O7" s="1">
        <f t="shared" si="2"/>
        <v>900</v>
      </c>
      <c r="P7" s="1" t="str">
        <f t="shared" si="8"/>
        <v/>
      </c>
      <c r="R7" t="str">
        <f t="shared" si="9"/>
        <v>B</v>
      </c>
    </row>
    <row r="8" spans="2:18" x14ac:dyDescent="0.25">
      <c r="B8" t="s">
        <v>9</v>
      </c>
      <c r="C8">
        <v>8</v>
      </c>
      <c r="D8" s="19">
        <f t="shared" si="3"/>
        <v>9.75</v>
      </c>
      <c r="E8" s="1">
        <v>78</v>
      </c>
      <c r="G8">
        <v>6</v>
      </c>
      <c r="H8" s="1">
        <f t="shared" si="4"/>
        <v>894</v>
      </c>
      <c r="I8" s="1">
        <f t="shared" si="5"/>
        <v>10353</v>
      </c>
      <c r="J8" s="4">
        <f t="shared" si="6"/>
        <v>0.80106778087279484</v>
      </c>
      <c r="K8" s="20">
        <f t="shared" si="10"/>
        <v>30</v>
      </c>
      <c r="L8" s="10">
        <f t="shared" si="7"/>
        <v>0.24390243902439024</v>
      </c>
      <c r="M8" t="str">
        <f t="shared" si="0"/>
        <v>Kunde11</v>
      </c>
      <c r="N8" s="1" t="str">
        <f t="shared" si="1"/>
        <v/>
      </c>
      <c r="O8" s="1">
        <f t="shared" si="2"/>
        <v>894</v>
      </c>
      <c r="P8" s="1" t="str">
        <f t="shared" si="8"/>
        <v/>
      </c>
      <c r="R8" t="str">
        <f t="shared" si="9"/>
        <v>B</v>
      </c>
    </row>
    <row r="9" spans="2:18" x14ac:dyDescent="0.25">
      <c r="B9" t="s">
        <v>10</v>
      </c>
      <c r="C9">
        <v>7</v>
      </c>
      <c r="D9" s="19">
        <f t="shared" si="3"/>
        <v>128.57142857142858</v>
      </c>
      <c r="E9" s="1">
        <v>900</v>
      </c>
      <c r="G9">
        <v>7</v>
      </c>
      <c r="H9" s="1">
        <f t="shared" si="4"/>
        <v>874</v>
      </c>
      <c r="I9" s="1">
        <f t="shared" si="5"/>
        <v>11227</v>
      </c>
      <c r="J9" s="4">
        <f t="shared" si="6"/>
        <v>0.86869390281646552</v>
      </c>
      <c r="K9" s="20">
        <f t="shared" si="10"/>
        <v>39</v>
      </c>
      <c r="L9" s="10">
        <f t="shared" si="7"/>
        <v>0.31707317073170732</v>
      </c>
      <c r="M9" t="str">
        <f t="shared" si="0"/>
        <v>Kunde15</v>
      </c>
      <c r="N9" s="1" t="str">
        <f t="shared" si="1"/>
        <v/>
      </c>
      <c r="O9" s="1">
        <f t="shared" si="2"/>
        <v>874</v>
      </c>
      <c r="P9" s="1" t="str">
        <f t="shared" si="8"/>
        <v/>
      </c>
      <c r="R9" t="str">
        <f t="shared" si="9"/>
        <v>B</v>
      </c>
    </row>
    <row r="10" spans="2:18" x14ac:dyDescent="0.25">
      <c r="B10" t="s">
        <v>11</v>
      </c>
      <c r="C10">
        <v>20</v>
      </c>
      <c r="D10" s="19">
        <f t="shared" si="3"/>
        <v>6.3</v>
      </c>
      <c r="E10" s="1">
        <v>126</v>
      </c>
      <c r="G10">
        <v>8</v>
      </c>
      <c r="H10" s="1">
        <f t="shared" si="4"/>
        <v>784</v>
      </c>
      <c r="I10" s="1">
        <f t="shared" si="5"/>
        <v>12011</v>
      </c>
      <c r="J10" s="4">
        <f t="shared" si="6"/>
        <v>0.92935623645930054</v>
      </c>
      <c r="K10" s="20">
        <f t="shared" si="10"/>
        <v>48</v>
      </c>
      <c r="L10" s="10">
        <f t="shared" si="7"/>
        <v>0.3902439024390244</v>
      </c>
      <c r="M10" t="str">
        <f t="shared" si="0"/>
        <v>Kunde1</v>
      </c>
      <c r="N10" s="1" t="str">
        <f t="shared" si="1"/>
        <v/>
      </c>
      <c r="O10" s="1" t="str">
        <f t="shared" si="2"/>
        <v/>
      </c>
      <c r="P10" s="1">
        <f t="shared" si="8"/>
        <v>784</v>
      </c>
      <c r="R10" t="str">
        <f t="shared" si="9"/>
        <v>C</v>
      </c>
    </row>
    <row r="11" spans="2:18" x14ac:dyDescent="0.25">
      <c r="B11" t="s">
        <v>12</v>
      </c>
      <c r="C11">
        <v>4</v>
      </c>
      <c r="D11" s="19">
        <f t="shared" si="3"/>
        <v>419.5</v>
      </c>
      <c r="E11" s="1">
        <v>1678</v>
      </c>
      <c r="G11">
        <v>9</v>
      </c>
      <c r="H11" s="1">
        <f t="shared" si="4"/>
        <v>459</v>
      </c>
      <c r="I11" s="1">
        <f t="shared" si="5"/>
        <v>12470</v>
      </c>
      <c r="J11" s="4">
        <f t="shared" si="6"/>
        <v>0.9648715567935624</v>
      </c>
      <c r="K11" s="20">
        <f t="shared" si="10"/>
        <v>64</v>
      </c>
      <c r="L11" s="10">
        <f t="shared" si="7"/>
        <v>0.52032520325203258</v>
      </c>
      <c r="M11" t="str">
        <f t="shared" si="0"/>
        <v>Kunde10</v>
      </c>
      <c r="N11" s="1" t="str">
        <f t="shared" si="1"/>
        <v/>
      </c>
      <c r="O11" s="1" t="str">
        <f t="shared" si="2"/>
        <v/>
      </c>
      <c r="P11" s="1">
        <f t="shared" si="8"/>
        <v>459</v>
      </c>
      <c r="R11" t="str">
        <f t="shared" si="9"/>
        <v>C</v>
      </c>
    </row>
    <row r="12" spans="2:18" x14ac:dyDescent="0.25">
      <c r="B12" t="s">
        <v>13</v>
      </c>
      <c r="C12">
        <v>16</v>
      </c>
      <c r="D12" s="19">
        <f t="shared" si="3"/>
        <v>28.6875</v>
      </c>
      <c r="E12" s="1">
        <v>459</v>
      </c>
      <c r="G12">
        <v>10</v>
      </c>
      <c r="H12" s="1">
        <f t="shared" si="4"/>
        <v>126</v>
      </c>
      <c r="I12" s="1">
        <f t="shared" si="5"/>
        <v>12596</v>
      </c>
      <c r="J12" s="4">
        <f t="shared" si="6"/>
        <v>0.97462086041473228</v>
      </c>
      <c r="K12" s="20">
        <f t="shared" si="10"/>
        <v>84</v>
      </c>
      <c r="L12" s="10">
        <f t="shared" si="7"/>
        <v>0.68292682926829273</v>
      </c>
      <c r="M12" t="str">
        <f t="shared" si="0"/>
        <v>Kunde8</v>
      </c>
      <c r="N12" s="1" t="str">
        <f t="shared" si="1"/>
        <v/>
      </c>
      <c r="O12" s="1" t="str">
        <f t="shared" si="2"/>
        <v/>
      </c>
      <c r="P12" s="1">
        <f t="shared" si="8"/>
        <v>126</v>
      </c>
      <c r="R12" t="str">
        <f t="shared" si="9"/>
        <v>C</v>
      </c>
    </row>
    <row r="13" spans="2:18" x14ac:dyDescent="0.25">
      <c r="B13" t="s">
        <v>14</v>
      </c>
      <c r="C13">
        <v>7</v>
      </c>
      <c r="D13" s="19">
        <f t="shared" si="3"/>
        <v>127.71428571428571</v>
      </c>
      <c r="E13" s="1">
        <v>894</v>
      </c>
      <c r="G13">
        <v>11</v>
      </c>
      <c r="H13" s="1">
        <f t="shared" si="4"/>
        <v>100</v>
      </c>
      <c r="I13" s="1">
        <f t="shared" si="5"/>
        <v>12696</v>
      </c>
      <c r="J13" s="4">
        <f t="shared" si="6"/>
        <v>0.98235840297121635</v>
      </c>
      <c r="K13" s="20">
        <f t="shared" si="10"/>
        <v>94</v>
      </c>
      <c r="L13" s="10">
        <f t="shared" si="7"/>
        <v>0.76422764227642281</v>
      </c>
      <c r="M13" t="str">
        <f t="shared" si="0"/>
        <v>Kunde12</v>
      </c>
      <c r="N13" s="1" t="str">
        <f t="shared" si="1"/>
        <v/>
      </c>
      <c r="O13" s="1" t="str">
        <f t="shared" si="2"/>
        <v/>
      </c>
      <c r="P13" s="1">
        <f t="shared" si="8"/>
        <v>100</v>
      </c>
      <c r="R13" t="str">
        <f t="shared" si="9"/>
        <v>C</v>
      </c>
    </row>
    <row r="14" spans="2:18" x14ac:dyDescent="0.25">
      <c r="B14" t="s">
        <v>15</v>
      </c>
      <c r="C14">
        <v>10</v>
      </c>
      <c r="D14" s="19">
        <f t="shared" si="3"/>
        <v>10</v>
      </c>
      <c r="E14" s="1">
        <v>100</v>
      </c>
      <c r="G14">
        <v>12</v>
      </c>
      <c r="H14" s="1">
        <f t="shared" si="4"/>
        <v>78</v>
      </c>
      <c r="I14" s="1">
        <f t="shared" si="5"/>
        <v>12774</v>
      </c>
      <c r="J14" s="4">
        <f t="shared" si="6"/>
        <v>0.9883936861652739</v>
      </c>
      <c r="K14" s="20">
        <f t="shared" si="10"/>
        <v>102</v>
      </c>
      <c r="L14" s="10">
        <f t="shared" si="7"/>
        <v>0.82926829268292679</v>
      </c>
      <c r="M14" t="str">
        <f t="shared" si="0"/>
        <v>Kunde6</v>
      </c>
      <c r="N14" s="1" t="str">
        <f t="shared" si="1"/>
        <v/>
      </c>
      <c r="O14" s="1" t="str">
        <f t="shared" si="2"/>
        <v/>
      </c>
      <c r="P14" s="1">
        <f t="shared" si="8"/>
        <v>78</v>
      </c>
      <c r="R14" t="str">
        <f t="shared" si="9"/>
        <v>C</v>
      </c>
    </row>
    <row r="15" spans="2:18" x14ac:dyDescent="0.25">
      <c r="B15" t="s">
        <v>16</v>
      </c>
      <c r="C15">
        <v>8</v>
      </c>
      <c r="D15" s="19">
        <f t="shared" si="3"/>
        <v>136.625</v>
      </c>
      <c r="E15" s="1">
        <v>1093</v>
      </c>
      <c r="G15">
        <v>13</v>
      </c>
      <c r="H15" s="1">
        <f t="shared" si="4"/>
        <v>60</v>
      </c>
      <c r="I15" s="1">
        <f t="shared" si="5"/>
        <v>12834</v>
      </c>
      <c r="J15" s="4">
        <f t="shared" si="6"/>
        <v>0.99303621169916434</v>
      </c>
      <c r="K15" s="20">
        <f t="shared" si="10"/>
        <v>103</v>
      </c>
      <c r="L15" s="10">
        <f t="shared" si="7"/>
        <v>0.83739837398373984</v>
      </c>
      <c r="M15" t="str">
        <f t="shared" si="0"/>
        <v>Kunde14</v>
      </c>
      <c r="N15" s="1" t="str">
        <f t="shared" si="1"/>
        <v/>
      </c>
      <c r="O15" s="1" t="str">
        <f t="shared" si="2"/>
        <v/>
      </c>
      <c r="P15" s="1">
        <f t="shared" si="8"/>
        <v>60</v>
      </c>
      <c r="R15" t="str">
        <f t="shared" si="9"/>
        <v>C</v>
      </c>
    </row>
    <row r="16" spans="2:18" x14ac:dyDescent="0.25">
      <c r="B16" t="s">
        <v>17</v>
      </c>
      <c r="C16">
        <v>1</v>
      </c>
      <c r="D16" s="19">
        <f t="shared" si="3"/>
        <v>60</v>
      </c>
      <c r="E16" s="1">
        <v>60</v>
      </c>
      <c r="G16">
        <v>14</v>
      </c>
      <c r="H16" s="1">
        <f t="shared" si="4"/>
        <v>56</v>
      </c>
      <c r="I16" s="1">
        <f t="shared" si="5"/>
        <v>12890</v>
      </c>
      <c r="J16" s="4">
        <f t="shared" si="6"/>
        <v>0.99736923553079537</v>
      </c>
      <c r="K16" s="20">
        <f t="shared" si="10"/>
        <v>118</v>
      </c>
      <c r="L16" s="10">
        <f t="shared" si="7"/>
        <v>0.95934959349593496</v>
      </c>
      <c r="M16" t="str">
        <f t="shared" si="0"/>
        <v>Kunde5</v>
      </c>
      <c r="N16" s="1" t="str">
        <f t="shared" si="1"/>
        <v/>
      </c>
      <c r="O16" s="1" t="str">
        <f t="shared" si="2"/>
        <v/>
      </c>
      <c r="P16" s="1">
        <f t="shared" si="8"/>
        <v>56</v>
      </c>
      <c r="R16" t="str">
        <f t="shared" si="9"/>
        <v>C</v>
      </c>
    </row>
    <row r="17" spans="2:18" x14ac:dyDescent="0.25">
      <c r="B17" t="s">
        <v>18</v>
      </c>
      <c r="C17">
        <v>9</v>
      </c>
      <c r="D17" s="19">
        <f t="shared" si="3"/>
        <v>97.111111111111114</v>
      </c>
      <c r="E17" s="1">
        <v>874</v>
      </c>
      <c r="G17">
        <v>15</v>
      </c>
      <c r="H17" s="1">
        <f t="shared" si="4"/>
        <v>34</v>
      </c>
      <c r="I17" s="1">
        <f t="shared" si="5"/>
        <v>12924</v>
      </c>
      <c r="J17" s="4">
        <f t="shared" si="6"/>
        <v>1</v>
      </c>
      <c r="K17" s="20">
        <f t="shared" si="10"/>
        <v>123</v>
      </c>
      <c r="L17" s="10">
        <f t="shared" si="7"/>
        <v>1</v>
      </c>
      <c r="M17" t="str">
        <f t="shared" si="0"/>
        <v>Kunde3</v>
      </c>
      <c r="N17" s="1" t="str">
        <f t="shared" si="1"/>
        <v/>
      </c>
      <c r="O17" s="1" t="str">
        <f t="shared" si="2"/>
        <v/>
      </c>
      <c r="P17" s="1">
        <f t="shared" si="8"/>
        <v>34</v>
      </c>
      <c r="R17" t="str">
        <f t="shared" si="9"/>
        <v>C</v>
      </c>
    </row>
    <row r="18" spans="2:18" x14ac:dyDescent="0.25">
      <c r="C18">
        <f>SUM(C3:C17)</f>
        <v>123</v>
      </c>
    </row>
    <row r="19" spans="2:18" x14ac:dyDescent="0.25">
      <c r="J19" s="4">
        <f>INDEX($J$3:$J$17,MATCH("C",$R$3:$R$17,0)-1,)</f>
        <v>0.86869390281646552</v>
      </c>
      <c r="K19" s="4"/>
      <c r="L19" s="4">
        <f>INDEX($L$3:$L$17,MATCH(J19,$J$3:$J$17,0),1)</f>
        <v>0.31707317073170732</v>
      </c>
    </row>
    <row r="20" spans="2:18" x14ac:dyDescent="0.25">
      <c r="C20" s="14" t="s">
        <v>130</v>
      </c>
      <c r="J20" s="17"/>
      <c r="K20" s="17"/>
    </row>
    <row r="21" spans="2:18" x14ac:dyDescent="0.25">
      <c r="G21" t="str">
        <f>"Mit den Bestellungen unserer A- und B-Kunden ("&amp;TEXT(L19,"0%")&amp;" )"&amp;" machen wir "&amp;TEXT(J19,"0%")&amp;" unseres DB"</f>
        <v>Mit den Bestellungen unserer A- und B-Kunden (32% ) machen wir 87% unseres DB</v>
      </c>
      <c r="H21" s="5"/>
    </row>
    <row r="22" spans="2:18" x14ac:dyDescent="0.25">
      <c r="G22" s="14" t="s">
        <v>125</v>
      </c>
    </row>
    <row r="23" spans="2:18" x14ac:dyDescent="0.25">
      <c r="G23" s="14" t="s">
        <v>54</v>
      </c>
    </row>
    <row r="24" spans="2:18" x14ac:dyDescent="0.25">
      <c r="G24" s="14" t="s">
        <v>55</v>
      </c>
    </row>
    <row r="27" spans="2:18" x14ac:dyDescent="0.25">
      <c r="N27" s="12" t="s">
        <v>25</v>
      </c>
    </row>
    <row r="28" spans="2:18" x14ac:dyDescent="0.25">
      <c r="O28" s="14" t="s">
        <v>135</v>
      </c>
    </row>
    <row r="29" spans="2:18" x14ac:dyDescent="0.25">
      <c r="N29" t="str">
        <f t="shared" ref="N29:N35" si="11">IF(OR(N3&lt;&gt;"",O3&lt;&gt;""),M3,"")</f>
        <v>Kunde4</v>
      </c>
      <c r="O29" s="14" t="s">
        <v>48</v>
      </c>
    </row>
    <row r="30" spans="2:18" x14ac:dyDescent="0.25">
      <c r="N30" t="str">
        <f t="shared" si="11"/>
        <v>Kunde2</v>
      </c>
      <c r="O30" s="14" t="s">
        <v>49</v>
      </c>
    </row>
    <row r="31" spans="2:18" x14ac:dyDescent="0.25">
      <c r="N31" t="str">
        <f t="shared" si="11"/>
        <v>Kunde9</v>
      </c>
      <c r="O31" s="14" t="s">
        <v>124</v>
      </c>
    </row>
    <row r="32" spans="2:18" x14ac:dyDescent="0.25">
      <c r="N32" t="str">
        <f t="shared" si="11"/>
        <v>Kunde13</v>
      </c>
      <c r="O32" s="14" t="s">
        <v>43</v>
      </c>
      <c r="Q32" s="12"/>
    </row>
    <row r="33" spans="14:18" x14ac:dyDescent="0.25">
      <c r="N33" t="str">
        <f t="shared" si="11"/>
        <v>Kunde7</v>
      </c>
      <c r="O33" s="14" t="s">
        <v>38</v>
      </c>
      <c r="Q33" s="1"/>
    </row>
    <row r="34" spans="14:18" x14ac:dyDescent="0.25">
      <c r="N34" t="str">
        <f t="shared" si="11"/>
        <v>Kunde11</v>
      </c>
      <c r="O34" s="14" t="s">
        <v>44</v>
      </c>
      <c r="Q34" s="4"/>
    </row>
    <row r="35" spans="14:18" x14ac:dyDescent="0.25">
      <c r="N35" t="str">
        <f t="shared" si="11"/>
        <v>Kunde15</v>
      </c>
      <c r="O35" s="14" t="s">
        <v>126</v>
      </c>
    </row>
    <row r="36" spans="14:18" x14ac:dyDescent="0.25">
      <c r="N36" s="4"/>
      <c r="O36" s="4"/>
      <c r="P36" s="4"/>
      <c r="Q36" s="4"/>
    </row>
    <row r="39" spans="14:18" x14ac:dyDescent="0.25">
      <c r="R39" s="14"/>
    </row>
    <row r="40" spans="14:18" x14ac:dyDescent="0.25">
      <c r="R40" s="14"/>
    </row>
    <row r="41" spans="14:18" x14ac:dyDescent="0.25">
      <c r="R41" s="14"/>
    </row>
    <row r="42" spans="14:18" x14ac:dyDescent="0.25">
      <c r="R42" s="14"/>
    </row>
    <row r="43" spans="14:18" x14ac:dyDescent="0.25">
      <c r="R43" s="14"/>
    </row>
    <row r="44" spans="14:18" x14ac:dyDescent="0.25">
      <c r="R44" s="14"/>
    </row>
    <row r="45" spans="14:18" x14ac:dyDescent="0.25">
      <c r="R45" s="14"/>
    </row>
    <row r="46" spans="14:18" x14ac:dyDescent="0.25">
      <c r="R46" s="14"/>
    </row>
    <row r="47" spans="14:18" x14ac:dyDescent="0.25">
      <c r="R47" s="14"/>
    </row>
    <row r="48" spans="14:18" x14ac:dyDescent="0.25">
      <c r="R48" s="14"/>
    </row>
  </sheetData>
  <mergeCells count="3">
    <mergeCell ref="B1:E1"/>
    <mergeCell ref="G1:H1"/>
    <mergeCell ref="I1:L1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Cover</vt:lpstr>
      <vt:lpstr>3A -ABC 60-90%</vt:lpstr>
      <vt:lpstr>3B -Pareto-Chart-1</vt:lpstr>
      <vt:lpstr>3B -Pareto-Chart-2</vt:lpstr>
      <vt:lpstr>3B -Pareto-Chart-2-Variante</vt:lpstr>
      <vt:lpstr>3C-Berechnungs-Varianten</vt:lpstr>
      <vt:lpstr>ABC-Umsatz-Top</vt:lpstr>
      <vt:lpstr>ABC-Umsatz-Schwelle</vt:lpstr>
      <vt:lpstr>Erweiterung</vt:lpstr>
      <vt:lpstr>Bestellungen</vt:lpstr>
    </vt:vector>
  </TitlesOfParts>
  <Company>NORMA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Unrein, Daniel</dc:creator>
  <cp:lastModifiedBy>Lehmann, Guenther</cp:lastModifiedBy>
  <dcterms:created xsi:type="dcterms:W3CDTF">2018-11-16T13:24:36Z</dcterms:created>
  <dcterms:modified xsi:type="dcterms:W3CDTF">2019-04-17T13:53:53Z</dcterms:modified>
</cp:coreProperties>
</file>